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D:\pendientes\Guillermo\SOPORTES PRECONTRACTUALES INTEGRALIDAD ETICA\"/>
    </mc:Choice>
  </mc:AlternateContent>
  <xr:revisionPtr revIDLastSave="0" documentId="13_ncr:1_{B5A82D9A-8C4A-4A00-A25B-CAE763775B2E}" xr6:coauthVersionLast="47" xr6:coauthVersionMax="47" xr10:uidLastSave="{00000000-0000-0000-0000-000000000000}"/>
  <bookViews>
    <workbookView xWindow="28680" yWindow="-120" windowWidth="29040" windowHeight="15720" xr2:uid="{00000000-000D-0000-FFFF-FFFF00000000}"/>
  </bookViews>
  <sheets>
    <sheet name="ADMIN Y FINANCIERA 2025" sheetId="4" r:id="rId1"/>
    <sheet name="OBLIGACIONES CONTRACTUALES" sheetId="2" r:id="rId2"/>
    <sheet name="MATRIZ" sheetId="3" r:id="rId3"/>
  </sheets>
  <definedNames>
    <definedName name="_xlnm._FilterDatabase" localSheetId="0" hidden="1">'ADMIN Y FINANCIERA 2025'!$A$15:$Z$18</definedName>
    <definedName name="_Hlk188858963" localSheetId="1">'OBLIGACIONES CONTRACTUALES'!$A$1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8" roundtripDataChecksum="FwzEfvdjnWGCD25bbVRXzMGuZSIHyqaWij4V4IKfbmo="/>
    </ext>
  </extLst>
</workbook>
</file>

<file path=xl/calcChain.xml><?xml version="1.0" encoding="utf-8"?>
<calcChain xmlns="http://schemas.openxmlformats.org/spreadsheetml/2006/main">
  <c r="K16" i="4" l="1"/>
  <c r="E18" i="4" l="1"/>
  <c r="N16" i="4" l="1"/>
  <c r="O16" i="4"/>
  <c r="K18" i="4" l="1"/>
  <c r="D11" i="4" s="1"/>
  <c r="E11" i="4" s="1"/>
  <c r="O18" i="4" l="1"/>
</calcChain>
</file>

<file path=xl/sharedStrings.xml><?xml version="1.0" encoding="utf-8"?>
<sst xmlns="http://schemas.openxmlformats.org/spreadsheetml/2006/main" count="252" uniqueCount="146">
  <si>
    <t>Versión: 01</t>
  </si>
  <si>
    <t>Código: 
GFPI-F-139</t>
  </si>
  <si>
    <t>GESTIÓN DE FORMACIÓN PROFESIONAL INTEGRAL</t>
  </si>
  <si>
    <t>ANEXO 2: PLAN DE CONTRATACIÓN DE INSTRUCTORES  -  APOYOS ADMINISTRATIVOS Y OTROS PERFILES RELACIONADOS CON LA FORMACIÓN PROFESIONAL</t>
  </si>
  <si>
    <t>FORMACION TITULADA PRESENCIAL -REGULAR</t>
  </si>
  <si>
    <t>TOPE GLOBAL PROGRAMADO</t>
  </si>
  <si>
    <t xml:space="preserve">ELABORADO POR:  </t>
  </si>
  <si>
    <t>SALDO</t>
  </si>
  <si>
    <t>Nombre:</t>
  </si>
  <si>
    <t xml:space="preserve">% UTILIZADO: </t>
  </si>
  <si>
    <t>Teléfono:</t>
  </si>
  <si>
    <t>8220122
EXT 22413</t>
  </si>
  <si>
    <t>LUGAR</t>
  </si>
  <si>
    <t>NIVEL</t>
  </si>
  <si>
    <t>NOMBRE DEL PROGRAMA
(TE-TP-TGO)</t>
  </si>
  <si>
    <t>CONTRATO</t>
  </si>
  <si>
    <t>No. CONTRATOS</t>
  </si>
  <si>
    <t>No. DE MESES Y DIAS A CONTRATAR</t>
  </si>
  <si>
    <t>FECHAS PREVISTAS PARA LA CONTRATACIÓN</t>
  </si>
  <si>
    <t>COSTO HONORARIO MES</t>
  </si>
  <si>
    <t>COSTO TOTAL HONORARIOS</t>
  </si>
  <si>
    <t>DURACION DEL PROGRAMA</t>
  </si>
  <si>
    <t>OBSERVACIONES</t>
  </si>
  <si>
    <t>Inicio
 (D-M-A)</t>
  </si>
  <si>
    <t>Terminación
(D-M-A)</t>
  </si>
  <si>
    <t>LÉCTIVA Y PRACTICA</t>
  </si>
  <si>
    <t>MESES</t>
  </si>
  <si>
    <t>DIAS</t>
  </si>
  <si>
    <t>PROFESIONALES</t>
  </si>
  <si>
    <t>Requisitos Academicos</t>
  </si>
  <si>
    <t>Experiencia</t>
  </si>
  <si>
    <t>Regional Cauca-Centro de Comercio y Servicios</t>
  </si>
  <si>
    <t>Técnico-Tecnólogo</t>
  </si>
  <si>
    <t>Periodo Fijo</t>
  </si>
  <si>
    <t>24 MESES</t>
  </si>
  <si>
    <t>TOTALES</t>
  </si>
  <si>
    <t xml:space="preserve"> </t>
  </si>
  <si>
    <t>Subdirector Encargado del Centro de Comercio y Servicios</t>
  </si>
  <si>
    <t>N</t>
  </si>
  <si>
    <t>Clase</t>
  </si>
  <si>
    <t>Fuente</t>
  </si>
  <si>
    <t>Etapa</t>
  </si>
  <si>
    <t>Tipo</t>
  </si>
  <si>
    <t>Descripción</t>
  </si>
  <si>
    <t>Consecuencia de la ocurrencia del evento</t>
  </si>
  <si>
    <t>Probabilidad</t>
  </si>
  <si>
    <t>Impacto</t>
  </si>
  <si>
    <t>Valoración</t>
  </si>
  <si>
    <t>Categoría</t>
  </si>
  <si>
    <t>¿A quién se le asigna?</t>
  </si>
  <si>
    <t>Tratamiento/Control a ser implementado</t>
  </si>
  <si>
    <t>Impacto después del tratamiento</t>
  </si>
  <si>
    <t>General</t>
  </si>
  <si>
    <t>Interno/Externo</t>
  </si>
  <si>
    <t>Planeación/Selección/Contratación/Ejecución</t>
  </si>
  <si>
    <t xml:space="preserve"> Ambiental</t>
  </si>
  <si>
    <t>Uso de equipos eléctricos y electrónicos, uso de equipos de computo en todas las formaciones en ambientes presenciales y virtuales</t>
  </si>
  <si>
    <t xml:space="preserve">Generación de Residuos RAES </t>
  </si>
  <si>
    <t>Medio</t>
  </si>
  <si>
    <t>[Entidad Estatal/Contratista]</t>
  </si>
  <si>
    <t>Implementación del programa de gestión integral de residuos y lo establecido en el PGIRS, sensibilizar al personal administrativo en los impactos ambientales del alto consumo de materias primas y la generación de todo tipo de residuos</t>
  </si>
  <si>
    <t>Consumo de agua en todas las formaciones en ambientes virtuales y presenciales</t>
  </si>
  <si>
    <t>Disminución de los recursos naturales</t>
  </si>
  <si>
    <t>Entidad Estatal</t>
  </si>
  <si>
    <t>Realizar la caracterización de agua para consumo humano realizada por un laboratorio acreditado por el Instituto nacional de Salud, limpieza y desinfección de puntos de dispensadores. Implementación del programa de cambio climático, enfocándose en el plan de uso eficiente y ahorro de agua.</t>
  </si>
  <si>
    <t>Consumo  energía en todas las formaciones en ambientes virtuales y presenciales</t>
  </si>
  <si>
    <t>Implementación del programa de cambio climático, enfocándose en el plan de uso eficiente y ahorro de agua. Implementación de alternativa de energias limpias, capacitación y sensibilización al personal para el uso eficiente del recurso, aprovechamiento de iluminación natural</t>
  </si>
  <si>
    <t>Consumo  papel en todas las formaciones en ambientes virtuales y presenciales</t>
  </si>
  <si>
    <t>Generación de Residuos y agotamiento de los recursos naturales</t>
  </si>
  <si>
    <t>una de las estrategias utilizadas para la disminución de consumo de materias primas, son el reciclaje de papel y posterior suministro para impresión y demás actividades administrativas que requieran este tipo de material</t>
  </si>
  <si>
    <t>Generación de resiudos en todas las formaciones en ambientes virtuales y presenciales</t>
  </si>
  <si>
    <t>Generación de olores ofensivos, contaminación de los recursos naturales, exposición a enfermedades causadas por vectores tramisores de enfermedades y agentes patogenos</t>
  </si>
  <si>
    <t>Entidad Estatal/Contratista</t>
  </si>
  <si>
    <t>Implementación del programa de gestión integral de residuos y lo establecido en el PGIRS sensibilizar al personal administrativo en los impactos ambientales del alto consumo de materias primas y la generación de todo tipo de residuos</t>
  </si>
  <si>
    <t>Especifico</t>
  </si>
  <si>
    <t>Ejecución</t>
  </si>
  <si>
    <t>Generación de emisiones</t>
  </si>
  <si>
    <t>Emisiones atmosfericas movilización de contratistas con formación en ambientes presenciales, contaminación del aire y enfermedades respiratorias</t>
  </si>
  <si>
    <t>Bajo</t>
  </si>
  <si>
    <t>Mantener el control de  revisión tecnomecánica de gases de los vehículos través de inspecciones rutinarias.</t>
  </si>
  <si>
    <t>Consumo de combustible para vehiculos y plantas electricas</t>
  </si>
  <si>
    <t>Riesgo de derrame de combustible en el área de maquinas, por inadecuado manejo y suministro del mismo a las plantas eléctricas.</t>
  </si>
  <si>
    <t>Elaborar e implementar el Plan de Emergencias con posibles contigencias ambientales</t>
  </si>
  <si>
    <t>Interno</t>
  </si>
  <si>
    <t>Generación de Residuos peligros en los ambientes Gastronomia, Cocina, Serivico de Bar y Resturante</t>
  </si>
  <si>
    <t xml:space="preserve">Riesgo de derrame de liquidos inflamables como el aceite de cocina </t>
  </si>
  <si>
    <t>Programa de riesgo químico y PGIRHS el cual toma medidas de rotulado, etiquetado y separación de residuos peligrosos y especiales, los cuales se les da el tratamiento adecuado ya que se disponen con la empresa especial RH</t>
  </si>
  <si>
    <t>Generación de ruido en el ambiente de Gastronomia</t>
  </si>
  <si>
    <t>Extractores de aire en el ambiente de formación  Gastronomía</t>
  </si>
  <si>
    <t>Realizar mantenimiento preventivo y uso intermitente</t>
  </si>
  <si>
    <t>Almacenamiento de resiudos en el ambiente de Gastronomía</t>
  </si>
  <si>
    <t>Protocolo de limpieza y desinfección de la Unidad de Almacenamiento Temporal de residuos,  Control de plagas cada 6 meses</t>
  </si>
  <si>
    <t>Generación de vertimientos domesticos e industriales de todas las formaciones en ambientes presenciales</t>
  </si>
  <si>
    <t>Los vertimientos domesticos generados son contralados por el sistema de alcantarillado al que se esta conectado. por ser aguas residuales de tipo domestico no requiere mayor tratamiento. Para los vertimientos que podrian clasificarse como Industriales, se requiere realizar seguimiento mediante una caraterización de aguas residuales realizada por un laboratorio certificado por el IDEAM</t>
  </si>
  <si>
    <t>Ejecución Formaci[on</t>
  </si>
  <si>
    <t>Generación de residuos peligros de origen  biologicos formaciones  Peluquería, Primeros Auxilios, Salud Publica, Enfermería, Servicios Farmaceuticos</t>
  </si>
  <si>
    <t>Enfermedades por contacto con resiudos peligrosos de origen biologio</t>
  </si>
  <si>
    <t>Diseñar e implemetar el Plan de Gestión Integral de resudos Hospitalarios -PGIRHS el cual toma medidas de rotulado, etiquetado y separación de residuos biologiocs peligrosos  y especiales, los cuales se les da el tratamiento adecuado ya que se disponen con la empresa especial RH</t>
  </si>
  <si>
    <t>Generación de residuos peligros de origen  quimico  formaciones  Peluquería, Primeros Auxilios, Salud Publica, Enfermería, Servicios Farmaceuticos</t>
  </si>
  <si>
    <t xml:space="preserve">Enfermedades respiratorias, enfermedades en la piel, intoxicación, contamicación de fuentes hidricas, concentración de gases </t>
  </si>
  <si>
    <t>Diseñar e implementar el Plan de Gestión de Residuos Hospitalarios y Similares y Elaborar e implementar el Plan de Emergencias con posibles contigencias ambientales, contar con Kit antiderrames</t>
  </si>
  <si>
    <t>Consumo de energía  formaciones  Peluquería, Primeros Auxilios, Salud Publica, Enfermería, Servicios Farmaceuticos</t>
  </si>
  <si>
    <t xml:space="preserve"> contaminación del aire por GEI</t>
  </si>
  <si>
    <t>Consumo de agua   formaciones  Peluquería, Primeros Auxilios, Salud Publica, Enfermería, Servicios Farmaceuticos</t>
  </si>
  <si>
    <t>Contaminación de fuentes hidricas</t>
  </si>
  <si>
    <t xml:space="preserve"> Implementación del programa de cambio climático, enfocándose en el plan de uso eficiente y ahorro de agua, sensibilización a Instructores y Aprendices en el uso adecuado del recurso</t>
  </si>
  <si>
    <t>Generación de Residuos electronico RAES en las formaciones en ambientes virtuales</t>
  </si>
  <si>
    <t>Contaminación del suelo</t>
  </si>
  <si>
    <t>Consumo de energía  formaciones en ambientes virtuales</t>
  </si>
  <si>
    <t>contaminación del aire por GEI</t>
  </si>
  <si>
    <t>Consumo de papel en las formaciones GESTIÓN DOCUMENTAL, ASISTENCIA ADMINSITRATIVA, ASISTENCIA EN ORGANIZACIÓN DE ARCHIVOS, GESTIÓN DE TALENTO HUMANO, ADMINISTRACIÓN DOCUMENTAL EN EL ENTORNO LABORAL</t>
  </si>
  <si>
    <t>Implementación del programa de gestión integral de residuos y lo establecido en el PGIRS, sensibilizar a los contratistas en los impactos ambientales del alto consumo de materias primas y la generación de todo tipo de residuos, generar una Politica de consumo adecuado de papel</t>
  </si>
  <si>
    <t>PERIODO : AÑO 2025</t>
  </si>
  <si>
    <t>ADA LORENA CERÓN ROSERO</t>
  </si>
  <si>
    <t>TÉCNICOS, TECNÓLOGOS Y PROFESIIONALES</t>
  </si>
  <si>
    <t>Henry Armando Morales Fernandez</t>
  </si>
  <si>
    <t>1. Gestión y Ejecución del Contrato:</t>
  </si>
  <si>
    <r>
      <t>a)</t>
    </r>
    <r>
      <rPr>
        <sz val="7"/>
        <color theme="1"/>
        <rFont val="Times New Roman"/>
        <family val="1"/>
      </rPr>
      <t xml:space="preserve">      </t>
    </r>
    <r>
      <rPr>
        <sz val="11"/>
        <color theme="1"/>
        <rFont val="Aptos"/>
        <family val="2"/>
      </rPr>
      <t>Realizar las gestiones necesarias para cumplir con el contrato bajo condiciones de eficiencia y calidad, conforme a las especificaciones detalladas en la minuta del contrato y los lineamientos establecidos por el SENA.</t>
    </r>
  </si>
  <si>
    <r>
      <t>b)</t>
    </r>
    <r>
      <rPr>
        <sz val="7"/>
        <color theme="1"/>
        <rFont val="Times New Roman"/>
        <family val="1"/>
      </rPr>
      <t xml:space="preserve">      </t>
    </r>
    <r>
      <rPr>
        <sz val="11"/>
        <color theme="1"/>
        <rFont val="Aptos"/>
        <family val="2"/>
      </rPr>
      <t>Ejecutar el objeto y alcance del contrato, de acuerdo con el aval de la programación del Coordinador(a) Académico(a), asegurando el cumplimiento de las políticas de calidad, pertinencia y eficacia del SENA en los municipios del departamento del Cauca</t>
    </r>
  </si>
  <si>
    <r>
      <t>c)</t>
    </r>
    <r>
      <rPr>
        <sz val="7"/>
        <color theme="1"/>
        <rFont val="Times New Roman"/>
        <family val="1"/>
      </rPr>
      <t xml:space="preserve">      </t>
    </r>
    <r>
      <rPr>
        <sz val="11"/>
        <color theme="1"/>
        <rFont val="Aptos"/>
        <family val="2"/>
      </rPr>
      <t>Gestionar de manera independiente y responsable todas las actividades asignadas, asegurando su cumplimiento oportuno dentro de los plazos establecidos, en estricto apego a la normativa del SENA y de los lineamientos asociados con la estrategia de formación por proyectos.</t>
    </r>
  </si>
  <si>
    <r>
      <t>d)</t>
    </r>
    <r>
      <rPr>
        <sz val="7"/>
        <color theme="1"/>
        <rFont val="Times New Roman"/>
        <family val="1"/>
      </rPr>
      <t xml:space="preserve">      </t>
    </r>
    <r>
      <rPr>
        <sz val="11"/>
        <color theme="1"/>
        <rFont val="Aptos"/>
        <family val="2"/>
      </rPr>
      <t>Realizar el autocontrol necesario para garantizar el cumplimiento del rango de horas de formación establecido por la entidad. En caso de no cumplir con el rango de horas estipulado, el pago será ajustado proporcionalmente, conforme al informe de supervisión del contrato, de acuerdo con lo establecido en la Ley 80 de 1993 sobre la contratación estatal.</t>
    </r>
  </si>
  <si>
    <r>
      <t>e)</t>
    </r>
    <r>
      <rPr>
        <sz val="7"/>
        <color theme="1"/>
        <rFont val="Times New Roman"/>
        <family val="1"/>
      </rPr>
      <t xml:space="preserve">      </t>
    </r>
    <r>
      <rPr>
        <sz val="11"/>
        <color theme="1"/>
        <rFont val="Aptos"/>
        <family val="2"/>
      </rPr>
      <t>Informar de manera proactiva a la Subdirección del Centro y/o Coordinación Académica sobre las oportunidades de vinculación con el sector productivo o social que se identifiquen durante la ejecución del contrato, incluyendo posibles convenios de cooperación, alianzas estratégicas y espacios de participación que favorezcan el desarrollo profesional de los aprendices y su inserción en el mercado laboral, contribuyendo al posicionamiento de la marca SENA. Promocionar la oferta educativa como referente de calidad y pertinencia en el ámbito de la formación profesional.</t>
    </r>
  </si>
  <si>
    <r>
      <t>f)</t>
    </r>
    <r>
      <rPr>
        <sz val="7"/>
        <color theme="1"/>
        <rFont val="Times New Roman"/>
        <family val="1"/>
      </rPr>
      <t xml:space="preserve">        </t>
    </r>
    <r>
      <rPr>
        <sz val="11"/>
        <color theme="1"/>
        <rFont val="Aptos"/>
        <family val="2"/>
      </rPr>
      <t>Cumplir con lo establecido en el Manual de Desempeño para Instructores en Ambientes Virtuales de Aprendizaje del SENA para la formación virtual, aulas móviles y a distancia. Esto incluye la gestión eficiente en las plataformas institucionales disponibles, asegurando tiempos de respuesta oportunos y el cumplimiento de los lineamientos y estándares definidos por la entidad.</t>
    </r>
  </si>
  <si>
    <r>
      <t>g)</t>
    </r>
    <r>
      <rPr>
        <sz val="7"/>
        <color theme="1"/>
        <rFont val="Times New Roman"/>
        <family val="1"/>
      </rPr>
      <t xml:space="preserve">       </t>
    </r>
    <r>
      <rPr>
        <sz val="11"/>
        <color theme="1"/>
        <rFont val="Aptos"/>
        <family val="2"/>
      </rPr>
      <t>El contratista se compromete a no suscribir ningún otro contrato de prestación de servicios con otros Centros de Formación o dependencias del SENA en cualquier parte del país durante la vigencia de este contrato.</t>
    </r>
  </si>
  <si>
    <t>2. Formación y Acompañamiento a los Aprendices:</t>
  </si>
  <si>
    <r>
      <t>a)</t>
    </r>
    <r>
      <rPr>
        <sz val="7"/>
        <color theme="1"/>
        <rFont val="Times New Roman"/>
        <family val="1"/>
      </rPr>
      <t xml:space="preserve">      </t>
    </r>
    <r>
      <rPr>
        <sz val="11"/>
        <color theme="1"/>
        <rFont val="Aptos"/>
        <family val="2"/>
      </rPr>
      <t>Impartir formación profesional integral que no solo abarque los conocimientos técnicos y académicos, sino también las habilidades y actitudes necesarias para su desempeño en el sector productivo, promoviendo su crecimiento personal y profesional. Este acompañamiento se realizará conforme a las directrices y objetivos del programa de formación, garantizando que se desarrollen tanto las competencias específicas como las habilidades blandas requeridas para su éxito en el ámbito laboral.</t>
    </r>
  </si>
  <si>
    <r>
      <t>b)</t>
    </r>
    <r>
      <rPr>
        <sz val="7"/>
        <color theme="1"/>
        <rFont val="Times New Roman"/>
        <family val="1"/>
      </rPr>
      <t xml:space="preserve">      </t>
    </r>
    <r>
      <rPr>
        <sz val="11"/>
        <color theme="1"/>
        <rFont val="Aptos"/>
        <family val="2"/>
      </rPr>
      <t>Fomentar un clima de aula positivo y respetuoso, que facilite el aprendizaje y la participación de todos los aprendices, fortaleciendo su perfil de egreso acorde con el programa de formación. Además, se enfocará en el desarrollo de habilidades sociales, de emprendimiento y de formación para el trabajo, promoviendo una cultura de inclusión que respete y valore la diversidad de las diferentes poblaciones. El contratista debe garantizar que todos los procesos formativos se adapten a las necesidades particulares de los aprendices, asegurando la igualdad de oportunidades y el respeto por los derechos de todos los participantes, sin discriminación alguna.</t>
    </r>
  </si>
  <si>
    <r>
      <t>c)</t>
    </r>
    <r>
      <rPr>
        <sz val="7"/>
        <color theme="1"/>
        <rFont val="Times New Roman"/>
        <family val="1"/>
      </rPr>
      <t xml:space="preserve">      </t>
    </r>
    <r>
      <rPr>
        <sz val="11"/>
        <color theme="1"/>
        <rFont val="Aptos"/>
        <family val="2"/>
      </rPr>
      <t>Promover la autoformación en los aprendices a través de actividades académicas complementarias que fortalezcan tanto sus competencias en el programa de formación como el perfil de egreso, asegurando su alineación con las demandas del sector productivo. Esto se realizará en cumplimiento con los requisitos de trabajo autónomo establecidos en los programas de formación, impulsando el desarrollo continuo y la preparación integral de los aprendices para su inserción en el entorno laboral.</t>
    </r>
  </si>
  <si>
    <r>
      <t>d)</t>
    </r>
    <r>
      <rPr>
        <sz val="7"/>
        <color theme="1"/>
        <rFont val="Times New Roman"/>
        <family val="1"/>
      </rPr>
      <t xml:space="preserve">      </t>
    </r>
    <r>
      <rPr>
        <sz val="11"/>
        <color theme="1"/>
        <rFont val="Aptos"/>
        <family val="2"/>
      </rPr>
      <t>Emitir los juicios evaluativos (criterios de evaluación) de los aprendices pertenecientes a las fichas en las que se encuentre asociado el contratista, dentro de los ocho (8) días hábiles establecidos por la normatividad vigente, como mecanismo de control de calidad; registrando oportunamente la valoración en el sistema dispuesto por la entidad (SOFIA Plus) y en los medios requeridos por la Coordinación Académica y/o Subdirección del Centro de Formación.</t>
    </r>
  </si>
  <si>
    <t>3. Responsabilidades Administrativas y de Gestión Institucional:</t>
  </si>
  <si>
    <r>
      <t>a)</t>
    </r>
    <r>
      <rPr>
        <sz val="7"/>
        <color theme="1"/>
        <rFont val="Times New Roman"/>
        <family val="1"/>
      </rPr>
      <t xml:space="preserve">      </t>
    </r>
    <r>
      <rPr>
        <sz val="11"/>
        <color theme="1"/>
        <rFont val="Aptos"/>
        <family val="2"/>
      </rPr>
      <t>Garantizar el pago oportuno de la seguridad social (salud, pensión y riesgos laborales) dentro de los primeros diez (10) días de cada mes, conforme a la normatividad vigente.</t>
    </r>
  </si>
  <si>
    <r>
      <t>b)</t>
    </r>
    <r>
      <rPr>
        <sz val="7"/>
        <color theme="1"/>
        <rFont val="Times New Roman"/>
        <family val="1"/>
      </rPr>
      <t xml:space="preserve">      </t>
    </r>
    <r>
      <rPr>
        <sz val="11"/>
        <color theme="1"/>
        <rFont val="Aptos"/>
        <family val="2"/>
      </rPr>
      <t>Entregar de manera mensual y oportuna los documentos requeridos para el trámite de pago de los honorarios, los cuales serán almacenados digitalmente en el espacio habilitado por la Coordinación Académica del Centro de Comercio y Servicios. Asegurarse de que la planilla para el pago de honorarios cumpla con las disposiciones vigentes o las establecidas por la entidad.</t>
    </r>
  </si>
  <si>
    <r>
      <t>c)</t>
    </r>
    <r>
      <rPr>
        <sz val="7"/>
        <color theme="1"/>
        <rFont val="Times New Roman"/>
        <family val="1"/>
      </rPr>
      <t xml:space="preserve">      </t>
    </r>
    <r>
      <rPr>
        <sz val="11"/>
        <color theme="1"/>
        <rFont val="Aptos"/>
        <family val="2"/>
      </rPr>
      <t>Vigilar, cuidar y devolver en las mismas condiciones los bienes entregados por el SENA para el cumplimiento del contrato. En caso de pérdida o deterioro, deberá seguir los procedimientos establecidos en el Manual de Procedimientos del SENA.</t>
    </r>
  </si>
  <si>
    <r>
      <t>d)</t>
    </r>
    <r>
      <rPr>
        <sz val="7"/>
        <color theme="1"/>
        <rFont val="Times New Roman"/>
        <family val="1"/>
      </rPr>
      <t xml:space="preserve">      </t>
    </r>
    <r>
      <rPr>
        <sz val="11"/>
        <color theme="1"/>
        <rFont val="Aptos"/>
        <family val="2"/>
      </rPr>
      <t xml:space="preserve">Brindar apoyo técnico en su área de especialidad para la elaboración de especificaciones técnicas, codificación estandarizada UNSPSC, estudios previos y análisis del sector; así como en la formulación y ejecución de proyectos requeridos por la entidad y en los trámites precontractuales en los que sea designado por la Subdirección del Centro o la Coordinación Académica. </t>
    </r>
  </si>
  <si>
    <r>
      <t>e)</t>
    </r>
    <r>
      <rPr>
        <sz val="7"/>
        <color theme="1"/>
        <rFont val="Times New Roman"/>
        <family val="1"/>
      </rPr>
      <t xml:space="preserve">      </t>
    </r>
    <r>
      <rPr>
        <sz val="11"/>
        <color theme="1"/>
        <rFont val="Aptos"/>
        <family val="2"/>
      </rPr>
      <t>Brindar acompañamiento técnico en su área de especialidad para la emisión de avales de proyectos productivos, unidades productivas y en general, para todas las acciones relacionadas con el fomento y la cultura del emprendimiento, según lo requerido por la Coordinación Académica y/o la Subdirección del Centro.</t>
    </r>
  </si>
  <si>
    <t>4. Ética, Integridad y Clima Laboral:</t>
  </si>
  <si>
    <r>
      <t>a)</t>
    </r>
    <r>
      <rPr>
        <sz val="7"/>
        <color theme="1"/>
        <rFont val="Times New Roman"/>
        <family val="1"/>
      </rPr>
      <t xml:space="preserve">      </t>
    </r>
    <r>
      <rPr>
        <sz val="11"/>
        <color theme="1"/>
        <rFont val="Aptos"/>
        <family val="2"/>
      </rPr>
      <t>Respetar a todos los miembros de la comunidad educativa, promoviendo un ambiente de respeto mutuo y colaboración durante el desarrollo de las actividades formativas. El objetivo es garantizar una convivencia armoniosa que favorezca un clima propicio para el aprendizaje y el desarrollo integral de los participantes.</t>
    </r>
  </si>
  <si>
    <r>
      <t>b)</t>
    </r>
    <r>
      <rPr>
        <sz val="7"/>
        <color theme="1"/>
        <rFont val="Times New Roman"/>
        <family val="1"/>
      </rPr>
      <t xml:space="preserve">      </t>
    </r>
    <r>
      <rPr>
        <sz val="11"/>
        <color theme="1"/>
        <rFont val="Aptos"/>
        <family val="2"/>
      </rPr>
      <t>Fomentar un ambiente de respeto mutuo entre todos los miembros de la comunidad educativa durante las actividades de formación para el trabajo, con el objetivo de promover una convivencia armónica y asegurar un clima adecuado para el aprendizaje y el desarrollo de habilidades laborales.</t>
    </r>
  </si>
  <si>
    <r>
      <t>c)</t>
    </r>
    <r>
      <rPr>
        <sz val="7"/>
        <color theme="1"/>
        <rFont val="Times New Roman"/>
        <family val="1"/>
      </rPr>
      <t xml:space="preserve">      </t>
    </r>
    <r>
      <rPr>
        <sz val="11"/>
        <color theme="1"/>
        <rFont val="Aptos"/>
        <family val="2"/>
      </rPr>
      <t>El contratista deberá actuar en todo momento conforme a los valores institucionales establecidos por el SENA: Respeto, Honestidad, Compromiso, Diligencia, Justicia, Solidaridad y Lealtad. Estos valores guían el comportamiento ético de la comunidad SENA y son fundamentales para promover una formación integral, dentro de un marco de legalidad e integridad. Las acciones del contratista deben reflejar estos principios, asegurando que todas las decisiones y comportamientos sean transparentes, responsables y alineados con los intereses institucionales, con el objetivo de fortalecer la misión educativa y la reputación del SENA</t>
    </r>
  </si>
  <si>
    <r>
      <t>d)</t>
    </r>
    <r>
      <rPr>
        <sz val="7"/>
        <color theme="1"/>
        <rFont val="Times New Roman"/>
        <family val="1"/>
      </rPr>
      <t xml:space="preserve">      </t>
    </r>
    <r>
      <rPr>
        <sz val="11"/>
        <color theme="1"/>
        <rFont val="Aptos"/>
        <family val="2"/>
      </rPr>
      <t>El contratista se compromete a fomentar un ambiente de trabajo armonioso, respetuoso y colaborativo, participando activamente en la construcción de un clima laboral positivo, así mismo deberá actuar con empatía, actitud proactiva y disposición para abordar y resolver cualquier situación que pueda generar tensiones o conflictos dentro del equipo de trabajo. Su enfoque debe garantizar que las interacciones sean siempre constructivas, orientadas al logro de los objetivos del contrato y al bienestar de todos los involucrados.</t>
    </r>
  </si>
  <si>
    <r>
      <t>e)</t>
    </r>
    <r>
      <rPr>
        <sz val="7"/>
        <color theme="1"/>
        <rFont val="Times New Roman"/>
        <family val="1"/>
      </rPr>
      <t xml:space="preserve">      </t>
    </r>
    <r>
      <rPr>
        <sz val="11"/>
        <color theme="1"/>
        <rFont val="Aptos"/>
        <family val="2"/>
      </rPr>
      <t>El contratista se compromete a ser un agente de cambio dentro del equipo de la coordinación académica, motivando tanto a sus compañeros como a los aprendices. Fomentará la cooperación y los valores éticos, promoviendo una cultura organizacional basada en el respeto mutuo, la inclusión y el compromiso con la misión institucional del SENA.</t>
    </r>
  </si>
  <si>
    <r>
      <t>f)</t>
    </r>
    <r>
      <rPr>
        <sz val="7"/>
        <color theme="1"/>
        <rFont val="Times New Roman"/>
        <family val="1"/>
      </rPr>
      <t xml:space="preserve">        </t>
    </r>
    <r>
      <rPr>
        <sz val="11"/>
        <color theme="1"/>
        <rFont val="Aptos"/>
        <family val="2"/>
      </rPr>
      <t xml:space="preserve"> Garantizar la seguridad de la información en los ambientes de trabajo y formativos, especialmente en los entornos institucionales del SENA, cumpliendo con las normas de confidencialidad y discreción establecidas. </t>
    </r>
  </si>
  <si>
    <r>
      <t>g)</t>
    </r>
    <r>
      <rPr>
        <sz val="7"/>
        <color theme="1"/>
        <rFont val="Times New Roman"/>
        <family val="1"/>
      </rPr>
      <t xml:space="preserve">       </t>
    </r>
    <r>
      <rPr>
        <sz val="11"/>
        <color theme="1"/>
        <rFont val="Aptos"/>
        <family val="2"/>
      </rPr>
      <t xml:space="preserve"> Gestionar de manera responsable las claves y accesos a las plataformas institucionales, asegurando la protección de la información y asumiendo la responsabilidad por cualquier acceso no autorizado.</t>
    </r>
  </si>
  <si>
    <t>INSTITUCIONAL DE INTEGRALIDAD DE LA FORMACIÓN - INTERACCIÓN CONSIGO MISMO, CON LOS DEMÁS, CON LA NATURALEZA Y CON LA TRASCENDENCIA</t>
  </si>
  <si>
    <t>Título profesional en los núcleos de conocimiento de Antropología, artes liberales, o Filosofía, teología y afines, o Educación, o Sociología, trabajo social y afine, o Psicología, o Administración. Tarjeta Profesional en los Casos Exigidos por la Ley</t>
  </si>
  <si>
    <t>Veinticuatro (24) meses de experiencia distribuida así: Doce (12) meses de experiencia laboral relacionada con el desempeño en el área y doce (12) meses en docencia o instrucción.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</si>
</sst>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d/m/yyyy"/>
    <numFmt numFmtId="166" formatCode="_-* #,##0_-;\-* #,##0_-;_-* &quot;-&quot;_-;_-@"/>
    <numFmt numFmtId="167" formatCode="_-* #,##0.00_-;\-* #,##0.00_-;_-* &quot;-&quot;??_-;_-@"/>
    <numFmt numFmtId="168" formatCode="_-&quot;$&quot;* #,##0_-;\-&quot;$&quot;* #,##0_-;_-&quot;$&quot;* &quot;-&quot;??_-;_-@"/>
  </numFmts>
  <fonts count="19" x14ac:knownFonts="1">
    <font>
      <sz val="11"/>
      <color theme="1"/>
      <name val="Calibri"/>
      <scheme val="minor"/>
    </font>
    <font>
      <sz val="11"/>
      <color theme="1"/>
      <name val="Arial"/>
      <family val="2"/>
    </font>
    <font>
      <sz val="11"/>
      <name val="Calibri"/>
      <family val="2"/>
    </font>
    <font>
      <sz val="10"/>
      <color theme="1"/>
      <name val="Arial"/>
      <family val="2"/>
    </font>
    <font>
      <b/>
      <sz val="11"/>
      <color theme="1"/>
      <name val="Arial"/>
      <family val="2"/>
    </font>
    <font>
      <b/>
      <sz val="8"/>
      <color theme="1"/>
      <name val="Arial"/>
      <family val="2"/>
    </font>
    <font>
      <b/>
      <sz val="8"/>
      <color rgb="FF000000"/>
      <name val="Arial"/>
      <family val="2"/>
    </font>
    <font>
      <sz val="8"/>
      <color theme="1"/>
      <name val="Arial"/>
      <family val="2"/>
    </font>
    <font>
      <sz val="9"/>
      <color theme="1"/>
      <name val="Arial"/>
      <family val="2"/>
    </font>
    <font>
      <b/>
      <sz val="10"/>
      <color theme="1"/>
      <name val="Arial"/>
      <family val="2"/>
    </font>
    <font>
      <sz val="11"/>
      <color theme="1"/>
      <name val="Calibri"/>
      <family val="2"/>
    </font>
    <font>
      <sz val="11"/>
      <color theme="1"/>
      <name val="Calibri"/>
      <family val="2"/>
      <scheme val="minor"/>
    </font>
    <font>
      <sz val="8"/>
      <color rgb="FFFFFFFF"/>
      <name val="Arial"/>
      <family val="2"/>
    </font>
    <font>
      <sz val="8"/>
      <color rgb="FF000000"/>
      <name val="Arial"/>
      <family val="2"/>
    </font>
    <font>
      <sz val="8"/>
      <name val="Calibri"/>
      <family val="2"/>
      <scheme val="minor"/>
    </font>
    <font>
      <sz val="10"/>
      <color theme="1"/>
      <name val="Calibri"/>
      <family val="2"/>
    </font>
    <font>
      <sz val="11"/>
      <color theme="1"/>
      <name val="Aptos"/>
      <family val="2"/>
    </font>
    <font>
      <b/>
      <sz val="11"/>
      <color theme="1"/>
      <name val="Aptos"/>
      <family val="2"/>
    </font>
    <font>
      <sz val="7"/>
      <color theme="1"/>
      <name val="Times New Roman"/>
      <family val="1"/>
    </font>
  </fonts>
  <fills count="11">
    <fill>
      <patternFill patternType="none"/>
    </fill>
    <fill>
      <patternFill patternType="gray125"/>
    </fill>
    <fill>
      <patternFill patternType="solid">
        <fgColor rgb="FFBFBFBF"/>
        <bgColor rgb="FFBFBFBF"/>
      </patternFill>
    </fill>
    <fill>
      <patternFill patternType="solid">
        <fgColor rgb="FFC5E0B3"/>
        <bgColor rgb="FFC5E0B3"/>
      </patternFill>
    </fill>
    <fill>
      <patternFill patternType="solid">
        <fgColor theme="0"/>
        <bgColor theme="0"/>
      </patternFill>
    </fill>
    <fill>
      <patternFill patternType="solid">
        <fgColor rgb="FF4E4D4D"/>
        <bgColor rgb="FF4E4D4D"/>
      </patternFill>
    </fill>
    <fill>
      <patternFill patternType="solid">
        <fgColor rgb="FFD9D9D9"/>
        <bgColor rgb="FFD9D9D9"/>
      </patternFill>
    </fill>
    <fill>
      <patternFill patternType="solid">
        <fgColor theme="0"/>
        <bgColor rgb="FFC5E0B3"/>
      </patternFill>
    </fill>
    <fill>
      <patternFill patternType="solid">
        <fgColor theme="0"/>
        <bgColor indexed="64"/>
      </patternFill>
    </fill>
    <fill>
      <patternFill patternType="solid">
        <fgColor theme="0"/>
        <bgColor rgb="FFD9D2E9"/>
      </patternFill>
    </fill>
    <fill>
      <patternFill patternType="solid">
        <fgColor theme="0"/>
        <bgColor rgb="FFD9EAD3"/>
      </patternFill>
    </fill>
  </fills>
  <borders count="20">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medium">
        <color rgb="FFA6A6A6"/>
      </left>
      <right style="medium">
        <color rgb="FFA6A6A6"/>
      </right>
      <top style="medium">
        <color rgb="FFA6A6A6"/>
      </top>
      <bottom/>
      <diagonal/>
    </border>
    <border>
      <left style="medium">
        <color rgb="FFA6A6A6"/>
      </left>
      <right/>
      <top style="medium">
        <color rgb="FFA6A6A6"/>
      </top>
      <bottom style="medium">
        <color rgb="FFA6A6A6"/>
      </bottom>
      <diagonal/>
    </border>
    <border>
      <left/>
      <right style="medium">
        <color rgb="FFA6A6A6"/>
      </right>
      <top style="medium">
        <color rgb="FFA6A6A6"/>
      </top>
      <bottom style="medium">
        <color rgb="FFA6A6A6"/>
      </bottom>
      <diagonal/>
    </border>
    <border>
      <left style="medium">
        <color rgb="FFA6A6A6"/>
      </left>
      <right style="medium">
        <color rgb="FFA6A6A6"/>
      </right>
      <top/>
      <bottom/>
      <diagonal/>
    </border>
    <border>
      <left style="medium">
        <color rgb="FFA6A6A6"/>
      </left>
      <right style="medium">
        <color rgb="FFA6A6A6"/>
      </right>
      <top/>
      <bottom style="medium">
        <color rgb="FFA6A6A6"/>
      </bottom>
      <diagonal/>
    </border>
    <border>
      <left/>
      <right style="medium">
        <color rgb="FFA6A6A6"/>
      </right>
      <top/>
      <bottom style="medium">
        <color rgb="FFA6A6A6"/>
      </bottom>
      <diagonal/>
    </border>
  </borders>
  <cellStyleXfs count="1">
    <xf numFmtId="0" fontId="0" fillId="0" borderId="0"/>
  </cellStyleXfs>
  <cellXfs count="101">
    <xf numFmtId="0" fontId="0" fillId="0" borderId="0" xfId="0"/>
    <xf numFmtId="0" fontId="3" fillId="0" borderId="4" xfId="0" applyFont="1" applyBorder="1" applyAlignment="1">
      <alignment horizontal="center" vertical="center"/>
    </xf>
    <xf numFmtId="0" fontId="1" fillId="0" borderId="0" xfId="0" applyFont="1"/>
    <xf numFmtId="0" fontId="3" fillId="0" borderId="4" xfId="0" applyFont="1" applyBorder="1" applyAlignment="1">
      <alignment horizontal="center" vertical="center" wrapText="1"/>
    </xf>
    <xf numFmtId="0" fontId="5" fillId="0" borderId="4" xfId="0" applyFont="1" applyBorder="1" applyAlignment="1">
      <alignment horizontal="left"/>
    </xf>
    <xf numFmtId="0" fontId="5" fillId="0" borderId="0" xfId="0" applyFont="1" applyAlignment="1">
      <alignment horizontal="left"/>
    </xf>
    <xf numFmtId="0" fontId="7" fillId="0" borderId="4" xfId="0" applyFont="1" applyBorder="1" applyAlignment="1">
      <alignment horizontal="left" vertical="center"/>
    </xf>
    <xf numFmtId="0" fontId="7" fillId="0" borderId="4" xfId="0" applyFont="1" applyBorder="1" applyAlignment="1">
      <alignment horizontal="center" vertical="center"/>
    </xf>
    <xf numFmtId="164" fontId="5" fillId="0" borderId="4" xfId="0" applyNumberFormat="1" applyFont="1" applyBorder="1" applyAlignment="1">
      <alignment horizontal="center" vertical="center" wrapText="1"/>
    </xf>
    <xf numFmtId="164" fontId="5" fillId="0" borderId="0" xfId="0" applyNumberFormat="1" applyFont="1" applyAlignment="1">
      <alignment horizontal="center" vertical="center" wrapText="1"/>
    </xf>
    <xf numFmtId="0" fontId="7" fillId="0" borderId="4" xfId="0" applyFont="1" applyBorder="1" applyAlignment="1">
      <alignment horizontal="left" vertical="center" wrapText="1"/>
    </xf>
    <xf numFmtId="3" fontId="5" fillId="0" borderId="4" xfId="0" applyNumberFormat="1" applyFont="1" applyBorder="1" applyAlignment="1">
      <alignment horizontal="center" vertical="center" wrapText="1"/>
    </xf>
    <xf numFmtId="164" fontId="5" fillId="0" borderId="4" xfId="0" applyNumberFormat="1" applyFont="1" applyBorder="1" applyAlignment="1">
      <alignment horizontal="left" vertical="center" wrapText="1"/>
    </xf>
    <xf numFmtId="9" fontId="5" fillId="0" borderId="4" xfId="0" applyNumberFormat="1" applyFont="1" applyBorder="1" applyAlignment="1">
      <alignment horizontal="center" vertical="center" wrapText="1"/>
    </xf>
    <xf numFmtId="0" fontId="1" fillId="0" borderId="4" xfId="0" applyFont="1" applyBorder="1"/>
    <xf numFmtId="3" fontId="5" fillId="2" borderId="9" xfId="0" applyNumberFormat="1" applyFont="1" applyFill="1" applyBorder="1" applyAlignment="1">
      <alignment horizontal="center" vertical="center" wrapText="1"/>
    </xf>
    <xf numFmtId="3" fontId="5" fillId="2" borderId="4" xfId="0" applyNumberFormat="1" applyFont="1" applyFill="1" applyBorder="1" applyAlignment="1">
      <alignment horizontal="center" vertical="center" wrapText="1"/>
    </xf>
    <xf numFmtId="0" fontId="7" fillId="3" borderId="4" xfId="0" applyFont="1" applyFill="1" applyBorder="1" applyAlignment="1">
      <alignment horizontal="center" vertical="center" wrapText="1"/>
    </xf>
    <xf numFmtId="3" fontId="5" fillId="3" borderId="11" xfId="0" applyNumberFormat="1" applyFont="1" applyFill="1" applyBorder="1" applyAlignment="1">
      <alignment horizontal="center" vertical="center" wrapText="1"/>
    </xf>
    <xf numFmtId="3" fontId="7" fillId="3" borderId="4" xfId="0" applyNumberFormat="1" applyFont="1" applyFill="1" applyBorder="1" applyAlignment="1">
      <alignment horizontal="center" vertical="center" wrapText="1"/>
    </xf>
    <xf numFmtId="0" fontId="1" fillId="3" borderId="12" xfId="0" applyFont="1" applyFill="1" applyBorder="1"/>
    <xf numFmtId="3" fontId="8" fillId="4" borderId="4" xfId="0" applyNumberFormat="1" applyFont="1" applyFill="1" applyBorder="1" applyAlignment="1">
      <alignment horizontal="center" vertical="center" wrapText="1"/>
    </xf>
    <xf numFmtId="0" fontId="8" fillId="0" borderId="4" xfId="0" applyFont="1" applyBorder="1" applyAlignment="1">
      <alignment horizontal="center"/>
    </xf>
    <xf numFmtId="0" fontId="7" fillId="0" borderId="4" xfId="0" applyFont="1" applyBorder="1" applyAlignment="1">
      <alignment wrapText="1"/>
    </xf>
    <xf numFmtId="0" fontId="7" fillId="0" borderId="4" xfId="0" applyFont="1" applyBorder="1" applyAlignment="1">
      <alignment horizontal="center"/>
    </xf>
    <xf numFmtId="0" fontId="1" fillId="0" borderId="4" xfId="0" applyFont="1" applyBorder="1" applyAlignment="1">
      <alignment horizontal="center"/>
    </xf>
    <xf numFmtId="3" fontId="9" fillId="0" borderId="4" xfId="0" applyNumberFormat="1" applyFont="1" applyBorder="1" applyAlignment="1">
      <alignment horizontal="center" vertical="center" wrapText="1"/>
    </xf>
    <xf numFmtId="165" fontId="7" fillId="0" borderId="4" xfId="0" applyNumberFormat="1" applyFont="1" applyBorder="1" applyAlignment="1">
      <alignment horizontal="center" vertical="center" wrapText="1"/>
    </xf>
    <xf numFmtId="3" fontId="7" fillId="0" borderId="4" xfId="0" applyNumberFormat="1" applyFont="1" applyBorder="1" applyAlignment="1">
      <alignment horizontal="center" vertical="center" wrapText="1"/>
    </xf>
    <xf numFmtId="3" fontId="8" fillId="0" borderId="4" xfId="0" applyNumberFormat="1" applyFont="1" applyBorder="1"/>
    <xf numFmtId="3" fontId="9" fillId="0" borderId="4" xfId="0" applyNumberFormat="1" applyFont="1" applyBorder="1" applyAlignment="1">
      <alignment horizontal="center"/>
    </xf>
    <xf numFmtId="166" fontId="1" fillId="0" borderId="4" xfId="0" applyNumberFormat="1" applyFont="1" applyBorder="1"/>
    <xf numFmtId="0" fontId="7" fillId="0" borderId="0" xfId="0" applyFont="1"/>
    <xf numFmtId="3" fontId="1" fillId="0" borderId="0" xfId="0" applyNumberFormat="1" applyFont="1"/>
    <xf numFmtId="167" fontId="1" fillId="0" borderId="0" xfId="0" applyNumberFormat="1" applyFont="1"/>
    <xf numFmtId="166" fontId="1" fillId="0" borderId="0" xfId="0" applyNumberFormat="1" applyFont="1"/>
    <xf numFmtId="0" fontId="10" fillId="0" borderId="0" xfId="0" applyFont="1" applyAlignment="1">
      <alignment vertical="center"/>
    </xf>
    <xf numFmtId="0" fontId="11" fillId="0" borderId="0" xfId="0" applyFont="1"/>
    <xf numFmtId="0" fontId="7" fillId="0" borderId="18" xfId="0" applyFont="1" applyBorder="1" applyAlignment="1">
      <alignment horizontal="center" vertical="center"/>
    </xf>
    <xf numFmtId="0" fontId="7" fillId="0" borderId="19" xfId="0" applyFont="1" applyBorder="1" applyAlignment="1">
      <alignment horizontal="center" vertical="center" textRotation="90" wrapText="1"/>
    </xf>
    <xf numFmtId="0" fontId="7" fillId="0" borderId="19" xfId="0" applyFont="1" applyBorder="1" applyAlignment="1">
      <alignment horizontal="center" vertical="center" wrapText="1"/>
    </xf>
    <xf numFmtId="0" fontId="8" fillId="7" borderId="4" xfId="0" applyFont="1" applyFill="1" applyBorder="1" applyAlignment="1">
      <alignment horizontal="center" vertical="center" wrapText="1"/>
    </xf>
    <xf numFmtId="0" fontId="8" fillId="7" borderId="4" xfId="0" applyFont="1" applyFill="1" applyBorder="1" applyAlignment="1">
      <alignment horizontal="center" vertical="center"/>
    </xf>
    <xf numFmtId="3" fontId="8" fillId="7" borderId="4" xfId="0" applyNumberFormat="1" applyFont="1" applyFill="1" applyBorder="1" applyAlignment="1">
      <alignment horizontal="center" vertical="center" wrapText="1"/>
    </xf>
    <xf numFmtId="0" fontId="0" fillId="8" borderId="0" xfId="0" applyFill="1"/>
    <xf numFmtId="0" fontId="8" fillId="9" borderId="4" xfId="0" applyFont="1" applyFill="1" applyBorder="1" applyAlignment="1">
      <alignment horizontal="center" vertical="center" wrapText="1"/>
    </xf>
    <xf numFmtId="0" fontId="8" fillId="9" borderId="4" xfId="0" applyFont="1" applyFill="1" applyBorder="1" applyAlignment="1">
      <alignment horizontal="center" vertical="center"/>
    </xf>
    <xf numFmtId="3" fontId="8" fillId="9" borderId="4" xfId="0" applyNumberFormat="1" applyFont="1" applyFill="1" applyBorder="1" applyAlignment="1">
      <alignment horizontal="center" vertical="center" wrapText="1"/>
    </xf>
    <xf numFmtId="166" fontId="8" fillId="9" borderId="4" xfId="0" applyNumberFormat="1" applyFont="1" applyFill="1" applyBorder="1" applyAlignment="1">
      <alignment horizontal="center" vertical="center"/>
    </xf>
    <xf numFmtId="0" fontId="8" fillId="10" borderId="4" xfId="0" applyFont="1" applyFill="1" applyBorder="1" applyAlignment="1">
      <alignment horizontal="center" vertical="center" wrapText="1"/>
    </xf>
    <xf numFmtId="0" fontId="1" fillId="8" borderId="0" xfId="0" applyFont="1" applyFill="1"/>
    <xf numFmtId="164" fontId="5" fillId="0" borderId="12" xfId="0" applyNumberFormat="1" applyFont="1" applyBorder="1" applyAlignment="1">
      <alignment horizontal="center" vertical="center" wrapText="1"/>
    </xf>
    <xf numFmtId="164" fontId="5" fillId="0" borderId="9" xfId="0" applyNumberFormat="1" applyFont="1" applyBorder="1" applyAlignment="1">
      <alignment horizontal="center" vertical="center" wrapText="1"/>
    </xf>
    <xf numFmtId="3" fontId="5" fillId="2" borderId="10" xfId="0" applyNumberFormat="1" applyFont="1" applyFill="1" applyBorder="1" applyAlignment="1">
      <alignment horizontal="center" vertical="center" wrapText="1"/>
    </xf>
    <xf numFmtId="3" fontId="7" fillId="0" borderId="4" xfId="0" applyNumberFormat="1" applyFont="1" applyBorder="1" applyAlignment="1">
      <alignment horizontal="left" vertical="center" wrapText="1"/>
    </xf>
    <xf numFmtId="165" fontId="15" fillId="4" borderId="4" xfId="0" applyNumberFormat="1" applyFont="1" applyFill="1" applyBorder="1" applyAlignment="1">
      <alignment horizontal="center" vertical="center"/>
    </xf>
    <xf numFmtId="168" fontId="15" fillId="4" borderId="4" xfId="0" applyNumberFormat="1" applyFont="1" applyFill="1" applyBorder="1" applyAlignment="1">
      <alignment horizontal="center" vertical="center"/>
    </xf>
    <xf numFmtId="0" fontId="8" fillId="8" borderId="4" xfId="0" applyFont="1" applyFill="1" applyBorder="1" applyAlignment="1">
      <alignment horizontal="center" vertical="center" wrapText="1"/>
    </xf>
    <xf numFmtId="0" fontId="17" fillId="0" borderId="0" xfId="0" applyFont="1" applyAlignment="1">
      <alignment horizontal="left" vertical="center"/>
    </xf>
    <xf numFmtId="0" fontId="16" fillId="0" borderId="0" xfId="0" applyFont="1" applyAlignment="1">
      <alignment horizontal="left" vertical="center"/>
    </xf>
    <xf numFmtId="0" fontId="1" fillId="7" borderId="13" xfId="0" applyFont="1" applyFill="1" applyBorder="1" applyAlignment="1">
      <alignment horizontal="center" vertical="center" wrapText="1"/>
    </xf>
    <xf numFmtId="0" fontId="4" fillId="0" borderId="0" xfId="0" applyFont="1" applyAlignment="1">
      <alignment horizontal="center"/>
    </xf>
    <xf numFmtId="0" fontId="0" fillId="0" borderId="0" xfId="0"/>
    <xf numFmtId="0" fontId="5" fillId="2" borderId="12" xfId="0" applyFont="1" applyFill="1" applyBorder="1" applyAlignment="1">
      <alignment horizontal="center" vertical="center" wrapText="1"/>
    </xf>
    <xf numFmtId="0" fontId="2" fillId="0" borderId="10" xfId="0" applyFont="1" applyBorder="1"/>
    <xf numFmtId="3" fontId="5" fillId="3" borderId="9" xfId="0" applyNumberFormat="1" applyFont="1" applyFill="1" applyBorder="1" applyAlignment="1">
      <alignment horizontal="center" vertical="center" wrapText="1"/>
    </xf>
    <xf numFmtId="0" fontId="2" fillId="0" borderId="8" xfId="0" applyFont="1" applyBorder="1"/>
    <xf numFmtId="3" fontId="5" fillId="2" borderId="13" xfId="0" applyNumberFormat="1" applyFont="1" applyFill="1" applyBorder="1" applyAlignment="1">
      <alignment horizontal="center" vertical="center" wrapText="1"/>
    </xf>
    <xf numFmtId="0" fontId="4" fillId="2" borderId="13" xfId="0" applyFont="1" applyFill="1" applyBorder="1" applyAlignment="1">
      <alignment horizontal="center" vertical="center"/>
    </xf>
    <xf numFmtId="0" fontId="5" fillId="0" borderId="9" xfId="0" applyFont="1" applyBorder="1" applyAlignment="1">
      <alignment horizontal="left"/>
    </xf>
    <xf numFmtId="0" fontId="2" fillId="0" borderId="11" xfId="0" applyFont="1" applyBorder="1"/>
    <xf numFmtId="0" fontId="5" fillId="0" borderId="9" xfId="0" applyFont="1" applyBorder="1" applyAlignment="1">
      <alignment horizontal="left" vertical="center"/>
    </xf>
    <xf numFmtId="0" fontId="2" fillId="0" borderId="13" xfId="0" applyFont="1" applyBorder="1"/>
    <xf numFmtId="164" fontId="5" fillId="2" borderId="9"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7" xfId="0" applyFont="1" applyFill="1" applyBorder="1" applyAlignment="1">
      <alignment horizontal="center" vertical="center" wrapText="1"/>
    </xf>
    <xf numFmtId="3" fontId="7" fillId="0" borderId="9" xfId="0" applyNumberFormat="1" applyFont="1" applyBorder="1" applyAlignment="1">
      <alignment horizontal="left" vertical="center" wrapText="1"/>
    </xf>
    <xf numFmtId="164" fontId="5" fillId="0" borderId="9" xfId="0" applyNumberFormat="1" applyFont="1" applyBorder="1" applyAlignment="1">
      <alignment horizontal="left" vertical="center" wrapText="1"/>
    </xf>
    <xf numFmtId="0" fontId="5" fillId="0" borderId="9" xfId="0" applyFont="1" applyBorder="1" applyAlignment="1">
      <alignment horizontal="left" vertical="center" wrapText="1"/>
    </xf>
    <xf numFmtId="164" fontId="5" fillId="0" borderId="11" xfId="0" applyNumberFormat="1" applyFont="1" applyBorder="1" applyAlignment="1">
      <alignment horizontal="left" vertical="center" wrapText="1"/>
    </xf>
    <xf numFmtId="0" fontId="5" fillId="2" borderId="12" xfId="0" applyFont="1" applyFill="1" applyBorder="1" applyAlignment="1">
      <alignment horizontal="center" vertical="center"/>
    </xf>
    <xf numFmtId="0" fontId="1" fillId="0" borderId="1" xfId="0" applyFont="1" applyBorder="1" applyAlignment="1">
      <alignment horizontal="center"/>
    </xf>
    <xf numFmtId="0" fontId="2" fillId="0" borderId="2" xfId="0" applyFont="1" applyBorder="1"/>
    <xf numFmtId="0" fontId="2" fillId="0" borderId="3" xfId="0" applyFont="1" applyBorder="1"/>
    <xf numFmtId="0" fontId="2" fillId="0" borderId="5" xfId="0" applyFont="1" applyBorder="1"/>
    <xf numFmtId="0" fontId="2" fillId="0" borderId="6" xfId="0" applyFont="1" applyBorder="1"/>
    <xf numFmtId="0" fontId="2" fillId="0" borderId="7" xfId="0" applyFont="1" applyBorder="1"/>
    <xf numFmtId="0" fontId="4" fillId="2" borderId="9" xfId="0" applyFont="1" applyFill="1" applyBorder="1" applyAlignment="1">
      <alignment horizontal="center" vertical="center"/>
    </xf>
    <xf numFmtId="0" fontId="5" fillId="2" borderId="9" xfId="0" applyFont="1" applyFill="1" applyBorder="1" applyAlignment="1">
      <alignment horizontal="center" vertical="center"/>
    </xf>
    <xf numFmtId="0" fontId="5" fillId="0" borderId="11" xfId="0" applyFont="1" applyBorder="1" applyAlignment="1">
      <alignment horizontal="center"/>
    </xf>
    <xf numFmtId="0" fontId="6" fillId="0" borderId="9" xfId="0" applyFont="1" applyBorder="1" applyAlignment="1">
      <alignment horizontal="center"/>
    </xf>
    <xf numFmtId="0" fontId="12" fillId="5" borderId="14" xfId="0" applyFont="1" applyFill="1" applyBorder="1" applyAlignment="1">
      <alignment horizontal="center" vertical="center" wrapText="1"/>
    </xf>
    <xf numFmtId="0" fontId="2" fillId="0" borderId="17" xfId="0" applyFont="1" applyBorder="1"/>
    <xf numFmtId="0" fontId="2" fillId="0" borderId="18" xfId="0" applyFont="1" applyBorder="1"/>
    <xf numFmtId="0" fontId="13" fillId="6" borderId="14" xfId="0" applyFont="1" applyFill="1" applyBorder="1" applyAlignment="1">
      <alignment horizontal="center" vertical="center" textRotation="90" wrapText="1"/>
    </xf>
    <xf numFmtId="0" fontId="12" fillId="5" borderId="14" xfId="0" applyFont="1" applyFill="1" applyBorder="1" applyAlignment="1">
      <alignment horizontal="center" vertical="center" textRotation="90" wrapText="1"/>
    </xf>
    <xf numFmtId="0" fontId="13" fillId="6" borderId="14" xfId="0" applyFont="1" applyFill="1" applyBorder="1" applyAlignment="1">
      <alignment horizontal="center" vertical="center" wrapText="1"/>
    </xf>
    <xf numFmtId="0" fontId="13" fillId="6" borderId="15" xfId="0" applyFont="1" applyFill="1" applyBorder="1" applyAlignment="1">
      <alignment horizontal="center" vertical="center" wrapText="1"/>
    </xf>
    <xf numFmtId="0" fontId="2" fillId="0" borderId="16" xfId="0" applyFont="1" applyBorder="1"/>
  </cellXfs>
  <cellStyles count="1">
    <cellStyle name="Normal" xfId="0" builtinId="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11</xdr:col>
      <xdr:colOff>381000</xdr:colOff>
      <xdr:row>0</xdr:row>
      <xdr:rowOff>66675</xdr:rowOff>
    </xdr:from>
    <xdr:ext cx="647700" cy="542925"/>
    <xdr:pic>
      <xdr:nvPicPr>
        <xdr:cNvPr id="2" name="image1.png" title="Imagen">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editAs="oneCell">
    <xdr:from>
      <xdr:col>10</xdr:col>
      <xdr:colOff>723900</xdr:colOff>
      <xdr:row>18</xdr:row>
      <xdr:rowOff>57151</xdr:rowOff>
    </xdr:from>
    <xdr:to>
      <xdr:col>11</xdr:col>
      <xdr:colOff>1019175</xdr:colOff>
      <xdr:row>19</xdr:row>
      <xdr:rowOff>312822</xdr:rowOff>
    </xdr:to>
    <xdr:pic>
      <xdr:nvPicPr>
        <xdr:cNvPr id="4" name="Imagen 3">
          <a:extLst>
            <a:ext uri="{FF2B5EF4-FFF2-40B4-BE49-F238E27FC236}">
              <a16:creationId xmlns:a16="http://schemas.microsoft.com/office/drawing/2014/main" id="{F3208BD1-3A4D-81E8-B3E5-DAFE4C7FEF7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1268075" y="5210176"/>
          <a:ext cx="1323975" cy="627146"/>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F0"/>
  </sheetPr>
  <dimension ref="A1:Z971"/>
  <sheetViews>
    <sheetView tabSelected="1" topLeftCell="F12" zoomScaleNormal="100" workbookViewId="0">
      <selection activeCell="K20" sqref="K20"/>
    </sheetView>
  </sheetViews>
  <sheetFormatPr baseColWidth="10" defaultColWidth="14.42578125" defaultRowHeight="15" customHeight="1" x14ac:dyDescent="0.25"/>
  <cols>
    <col min="1" max="1" width="22.28515625" customWidth="1"/>
    <col min="2" max="2" width="16" customWidth="1"/>
    <col min="3" max="3" width="36.28515625" customWidth="1"/>
    <col min="4" max="4" width="11.42578125" customWidth="1"/>
    <col min="5" max="5" width="14.5703125" customWidth="1"/>
    <col min="6" max="6" width="9.140625" customWidth="1"/>
    <col min="7" max="7" width="8.5703125" customWidth="1"/>
    <col min="8" max="8" width="12.28515625" customWidth="1"/>
    <col min="9" max="9" width="14" customWidth="1"/>
    <col min="10" max="10" width="13.5703125" customWidth="1"/>
    <col min="11" max="11" width="15.42578125" bestFit="1" customWidth="1"/>
    <col min="12" max="13" width="62" customWidth="1"/>
    <col min="14" max="14" width="13.7109375" customWidth="1"/>
    <col min="15" max="15" width="13.85546875" customWidth="1"/>
    <col min="16" max="16" width="12.140625" customWidth="1"/>
    <col min="17" max="17" width="19.5703125" customWidth="1"/>
    <col min="18" max="26" width="11.42578125" customWidth="1"/>
  </cols>
  <sheetData>
    <row r="1" spans="1:26" ht="21.75" customHeight="1" x14ac:dyDescent="0.25">
      <c r="A1" s="83"/>
      <c r="B1" s="84"/>
      <c r="C1" s="84"/>
      <c r="D1" s="84"/>
      <c r="E1" s="84"/>
      <c r="F1" s="84"/>
      <c r="G1" s="84"/>
      <c r="H1" s="84"/>
      <c r="I1" s="84"/>
      <c r="J1" s="84"/>
      <c r="K1" s="84"/>
      <c r="L1" s="84"/>
      <c r="M1" s="84"/>
      <c r="N1" s="84"/>
      <c r="O1" s="84"/>
      <c r="P1" s="85"/>
      <c r="Q1" s="1" t="s">
        <v>0</v>
      </c>
      <c r="R1" s="2"/>
      <c r="S1" s="2"/>
      <c r="T1" s="2"/>
      <c r="U1" s="2"/>
      <c r="V1" s="2"/>
      <c r="W1" s="2"/>
      <c r="X1" s="2"/>
      <c r="Y1" s="2"/>
      <c r="Z1" s="2"/>
    </row>
    <row r="2" spans="1:26" ht="30.75" customHeight="1" x14ac:dyDescent="0.25">
      <c r="A2" s="86"/>
      <c r="B2" s="87"/>
      <c r="C2" s="87"/>
      <c r="D2" s="87"/>
      <c r="E2" s="87"/>
      <c r="F2" s="87"/>
      <c r="G2" s="87"/>
      <c r="H2" s="87"/>
      <c r="I2" s="87"/>
      <c r="J2" s="87"/>
      <c r="K2" s="87"/>
      <c r="L2" s="87"/>
      <c r="M2" s="87"/>
      <c r="N2" s="87"/>
      <c r="O2" s="87"/>
      <c r="P2" s="88"/>
      <c r="Q2" s="3" t="s">
        <v>1</v>
      </c>
      <c r="R2" s="2"/>
      <c r="S2" s="2"/>
      <c r="T2" s="2"/>
      <c r="U2" s="2"/>
      <c r="V2" s="2"/>
      <c r="W2" s="2"/>
      <c r="X2" s="2"/>
      <c r="Y2" s="2"/>
      <c r="Z2" s="2"/>
    </row>
    <row r="3" spans="1:26" ht="34.5" customHeight="1" x14ac:dyDescent="0.25">
      <c r="A3" s="89" t="s">
        <v>2</v>
      </c>
      <c r="B3" s="70"/>
      <c r="C3" s="70"/>
      <c r="D3" s="70"/>
      <c r="E3" s="70"/>
      <c r="F3" s="70"/>
      <c r="G3" s="70"/>
      <c r="H3" s="70"/>
      <c r="I3" s="70"/>
      <c r="J3" s="70"/>
      <c r="K3" s="70"/>
      <c r="L3" s="70"/>
      <c r="M3" s="70"/>
      <c r="N3" s="70"/>
      <c r="O3" s="70"/>
      <c r="P3" s="70"/>
      <c r="Q3" s="66"/>
      <c r="R3" s="2"/>
      <c r="S3" s="2"/>
      <c r="T3" s="2"/>
      <c r="U3" s="2"/>
      <c r="V3" s="2"/>
      <c r="W3" s="2"/>
      <c r="X3" s="2"/>
      <c r="Y3" s="2"/>
      <c r="Z3" s="2"/>
    </row>
    <row r="4" spans="1:26" ht="14.25" customHeight="1" x14ac:dyDescent="0.25">
      <c r="A4" s="90" t="s">
        <v>3</v>
      </c>
      <c r="B4" s="70"/>
      <c r="C4" s="70"/>
      <c r="D4" s="70"/>
      <c r="E4" s="70"/>
      <c r="F4" s="70"/>
      <c r="G4" s="70"/>
      <c r="H4" s="70"/>
      <c r="I4" s="70"/>
      <c r="J4" s="70"/>
      <c r="K4" s="70"/>
      <c r="L4" s="70"/>
      <c r="M4" s="70"/>
      <c r="N4" s="70"/>
      <c r="O4" s="70"/>
      <c r="P4" s="70"/>
      <c r="Q4" s="66"/>
      <c r="R4" s="2"/>
      <c r="S4" s="2"/>
      <c r="T4" s="2"/>
      <c r="U4" s="2"/>
      <c r="V4" s="2"/>
      <c r="W4" s="2"/>
      <c r="X4" s="2"/>
      <c r="Y4" s="2"/>
      <c r="Z4" s="2"/>
    </row>
    <row r="5" spans="1:26" ht="14.25" customHeight="1" x14ac:dyDescent="0.25">
      <c r="A5" s="91"/>
      <c r="B5" s="70"/>
      <c r="C5" s="70"/>
      <c r="D5" s="70"/>
      <c r="E5" s="70"/>
      <c r="F5" s="70"/>
      <c r="G5" s="70"/>
      <c r="H5" s="70"/>
      <c r="I5" s="70"/>
      <c r="J5" s="70"/>
      <c r="K5" s="70"/>
      <c r="L5" s="70"/>
      <c r="M5" s="70"/>
      <c r="N5" s="70"/>
      <c r="O5" s="70"/>
      <c r="P5" s="70"/>
      <c r="Q5" s="66"/>
      <c r="R5" s="2"/>
      <c r="S5" s="2"/>
      <c r="T5" s="2"/>
      <c r="U5" s="2"/>
      <c r="V5" s="2"/>
      <c r="W5" s="2"/>
      <c r="X5" s="2"/>
      <c r="Y5" s="2"/>
      <c r="Z5" s="2"/>
    </row>
    <row r="6" spans="1:26" ht="14.25" customHeight="1" x14ac:dyDescent="0.25">
      <c r="A6" s="92" t="s">
        <v>4</v>
      </c>
      <c r="B6" s="70"/>
      <c r="C6" s="70"/>
      <c r="D6" s="70"/>
      <c r="E6" s="70"/>
      <c r="F6" s="70"/>
      <c r="G6" s="70"/>
      <c r="H6" s="70"/>
      <c r="I6" s="70"/>
      <c r="J6" s="70"/>
      <c r="K6" s="70"/>
      <c r="L6" s="70"/>
      <c r="M6" s="70"/>
      <c r="N6" s="70"/>
      <c r="O6" s="70"/>
      <c r="P6" s="70"/>
      <c r="Q6" s="66"/>
      <c r="R6" s="2"/>
      <c r="S6" s="2"/>
      <c r="T6" s="2"/>
      <c r="U6" s="2"/>
      <c r="V6" s="2"/>
      <c r="W6" s="2"/>
      <c r="X6" s="2"/>
      <c r="Y6" s="2"/>
      <c r="Z6" s="2"/>
    </row>
    <row r="7" spans="1:26" ht="14.25" customHeight="1" x14ac:dyDescent="0.25">
      <c r="A7" s="2"/>
      <c r="B7" s="2"/>
      <c r="C7" s="2"/>
      <c r="D7" s="2"/>
      <c r="E7" s="2"/>
      <c r="F7" s="2"/>
      <c r="G7" s="2"/>
      <c r="H7" s="2"/>
      <c r="I7" s="2"/>
      <c r="J7" s="2"/>
      <c r="K7" s="2"/>
      <c r="L7" s="2"/>
      <c r="M7" s="2"/>
      <c r="N7" s="2"/>
      <c r="O7" s="2"/>
      <c r="P7" s="2"/>
      <c r="Q7" s="2"/>
      <c r="R7" s="2"/>
      <c r="S7" s="2"/>
      <c r="T7" s="2"/>
      <c r="U7" s="2"/>
      <c r="V7" s="2"/>
      <c r="W7" s="2"/>
      <c r="X7" s="2"/>
      <c r="Y7" s="2"/>
      <c r="Z7" s="2"/>
    </row>
    <row r="8" spans="1:26" ht="14.25" customHeight="1" x14ac:dyDescent="0.25">
      <c r="A8" s="69" t="s">
        <v>112</v>
      </c>
      <c r="B8" s="70"/>
      <c r="C8" s="70"/>
      <c r="D8" s="70"/>
      <c r="E8" s="70"/>
      <c r="F8" s="70"/>
      <c r="G8" s="70"/>
      <c r="H8" s="70"/>
      <c r="I8" s="70"/>
      <c r="J8" s="66"/>
      <c r="K8" s="4"/>
      <c r="L8" s="5"/>
      <c r="M8" s="5"/>
      <c r="N8" s="5"/>
      <c r="O8" s="5"/>
      <c r="P8" s="5"/>
      <c r="Q8" s="2"/>
      <c r="R8" s="2"/>
      <c r="S8" s="2"/>
      <c r="T8" s="2"/>
      <c r="U8" s="2"/>
      <c r="V8" s="2"/>
      <c r="W8" s="2"/>
      <c r="X8" s="2"/>
      <c r="Y8" s="2"/>
      <c r="Z8" s="2"/>
    </row>
    <row r="9" spans="1:26" ht="14.25" customHeight="1" x14ac:dyDescent="0.25">
      <c r="A9" s="71" t="s">
        <v>5</v>
      </c>
      <c r="B9" s="70"/>
      <c r="C9" s="66"/>
      <c r="D9" s="6"/>
      <c r="E9" s="7"/>
      <c r="F9" s="8"/>
      <c r="G9" s="8"/>
      <c r="H9" s="8"/>
      <c r="I9" s="8"/>
      <c r="J9" s="51"/>
      <c r="K9" s="51"/>
      <c r="L9" s="9"/>
      <c r="M9" s="9"/>
      <c r="N9" s="9"/>
      <c r="O9" s="9"/>
      <c r="P9" s="9"/>
      <c r="Q9" s="2"/>
      <c r="R9" s="2"/>
      <c r="S9" s="2"/>
      <c r="T9" s="2"/>
      <c r="U9" s="2"/>
      <c r="V9" s="2"/>
      <c r="W9" s="2"/>
      <c r="X9" s="2"/>
      <c r="Y9" s="2"/>
      <c r="Z9" s="2"/>
    </row>
    <row r="10" spans="1:26" ht="14.25" customHeight="1" x14ac:dyDescent="0.25">
      <c r="A10" s="78">
        <v>3818187875</v>
      </c>
      <c r="B10" s="70"/>
      <c r="C10" s="66"/>
      <c r="D10" s="10"/>
      <c r="E10" s="11"/>
      <c r="F10" s="8"/>
      <c r="G10" s="8"/>
      <c r="H10" s="7"/>
      <c r="I10" s="52"/>
      <c r="J10" s="79" t="s">
        <v>6</v>
      </c>
      <c r="K10" s="70"/>
      <c r="L10" s="70"/>
      <c r="M10" s="70"/>
      <c r="N10" s="70"/>
      <c r="O10" s="70"/>
      <c r="P10" s="70"/>
      <c r="Q10" s="66"/>
      <c r="R10" s="2"/>
      <c r="S10" s="2"/>
      <c r="T10" s="2"/>
      <c r="U10" s="2"/>
      <c r="V10" s="2"/>
      <c r="W10" s="2"/>
      <c r="X10" s="2"/>
      <c r="Y10" s="2"/>
      <c r="Z10" s="2"/>
    </row>
    <row r="11" spans="1:26" ht="14.25" customHeight="1" x14ac:dyDescent="0.25">
      <c r="A11" s="80" t="s">
        <v>7</v>
      </c>
      <c r="B11" s="70"/>
      <c r="C11" s="66"/>
      <c r="D11" s="54">
        <f>+K18</f>
        <v>8125802.7666666666</v>
      </c>
      <c r="E11" s="11">
        <f>+A10-D11</f>
        <v>3810062072.2333331</v>
      </c>
      <c r="F11" s="8"/>
      <c r="G11" s="8"/>
      <c r="H11" s="8"/>
      <c r="I11" s="52"/>
      <c r="J11" s="12" t="s">
        <v>8</v>
      </c>
      <c r="K11" s="81" t="s">
        <v>113</v>
      </c>
      <c r="L11" s="70"/>
      <c r="M11" s="70"/>
      <c r="N11" s="70"/>
      <c r="O11" s="70"/>
      <c r="P11" s="70"/>
      <c r="Q11" s="66"/>
      <c r="R11" s="2"/>
      <c r="S11" s="2"/>
      <c r="T11" s="2"/>
      <c r="U11" s="2"/>
      <c r="V11" s="2"/>
      <c r="W11" s="2"/>
      <c r="X11" s="2"/>
      <c r="Y11" s="2"/>
      <c r="Z11" s="2"/>
    </row>
    <row r="12" spans="1:26" ht="22.5" customHeight="1" x14ac:dyDescent="0.25">
      <c r="A12" s="80" t="s">
        <v>9</v>
      </c>
      <c r="B12" s="70"/>
      <c r="C12" s="66"/>
      <c r="D12" s="10"/>
      <c r="E12" s="13"/>
      <c r="F12" s="8"/>
      <c r="G12" s="8"/>
      <c r="H12" s="8"/>
      <c r="I12" s="52"/>
      <c r="J12" s="8" t="s">
        <v>10</v>
      </c>
      <c r="K12" s="12" t="s">
        <v>11</v>
      </c>
      <c r="L12" s="12"/>
      <c r="M12" s="12"/>
      <c r="N12" s="12"/>
      <c r="O12" s="12"/>
      <c r="P12" s="12"/>
      <c r="Q12" s="14"/>
      <c r="R12" s="2"/>
      <c r="S12" s="2"/>
      <c r="T12" s="2"/>
      <c r="U12" s="2"/>
      <c r="V12" s="2"/>
      <c r="W12" s="2"/>
      <c r="X12" s="2"/>
      <c r="Y12" s="2"/>
      <c r="Z12" s="2"/>
    </row>
    <row r="13" spans="1:26" ht="42.75" customHeight="1" x14ac:dyDescent="0.25">
      <c r="A13" s="82" t="s">
        <v>12</v>
      </c>
      <c r="B13" s="63" t="s">
        <v>13</v>
      </c>
      <c r="C13" s="63" t="s">
        <v>14</v>
      </c>
      <c r="D13" s="63" t="s">
        <v>15</v>
      </c>
      <c r="E13" s="63" t="s">
        <v>16</v>
      </c>
      <c r="F13" s="74" t="s">
        <v>17</v>
      </c>
      <c r="G13" s="75"/>
      <c r="H13" s="73" t="s">
        <v>18</v>
      </c>
      <c r="I13" s="66"/>
      <c r="J13" s="67" t="s">
        <v>19</v>
      </c>
      <c r="K13" s="67" t="s">
        <v>20</v>
      </c>
      <c r="L13" s="53"/>
      <c r="M13" s="53"/>
      <c r="N13" s="67" t="s">
        <v>19</v>
      </c>
      <c r="O13" s="67" t="s">
        <v>20</v>
      </c>
      <c r="P13" s="15" t="s">
        <v>21</v>
      </c>
      <c r="Q13" s="68" t="s">
        <v>22</v>
      </c>
      <c r="R13" s="2"/>
      <c r="S13" s="2"/>
      <c r="T13" s="2"/>
      <c r="U13" s="2"/>
      <c r="V13" s="2"/>
      <c r="W13" s="2"/>
      <c r="X13" s="2"/>
      <c r="Y13" s="2"/>
      <c r="Z13" s="2"/>
    </row>
    <row r="14" spans="1:26" ht="30.75" customHeight="1" x14ac:dyDescent="0.25">
      <c r="A14" s="72"/>
      <c r="B14" s="72"/>
      <c r="C14" s="72"/>
      <c r="D14" s="72"/>
      <c r="E14" s="72"/>
      <c r="F14" s="76"/>
      <c r="G14" s="77"/>
      <c r="H14" s="63" t="s">
        <v>23</v>
      </c>
      <c r="I14" s="63" t="s">
        <v>24</v>
      </c>
      <c r="J14" s="64"/>
      <c r="K14" s="64"/>
      <c r="L14" s="16"/>
      <c r="M14" s="16"/>
      <c r="N14" s="64"/>
      <c r="O14" s="64"/>
      <c r="P14" s="16" t="s">
        <v>25</v>
      </c>
      <c r="Q14" s="64"/>
      <c r="R14" s="2"/>
      <c r="S14" s="2"/>
      <c r="T14" s="2"/>
      <c r="U14" s="2"/>
      <c r="V14" s="2"/>
      <c r="W14" s="2"/>
      <c r="X14" s="2"/>
      <c r="Y14" s="2"/>
      <c r="Z14" s="2"/>
    </row>
    <row r="15" spans="1:26" ht="31.5" customHeight="1" x14ac:dyDescent="0.25">
      <c r="A15" s="64"/>
      <c r="B15" s="64"/>
      <c r="C15" s="64"/>
      <c r="D15" s="64"/>
      <c r="E15" s="64"/>
      <c r="F15" s="17" t="s">
        <v>26</v>
      </c>
      <c r="G15" s="17" t="s">
        <v>27</v>
      </c>
      <c r="H15" s="64"/>
      <c r="I15" s="64"/>
      <c r="J15" s="65" t="s">
        <v>28</v>
      </c>
      <c r="K15" s="66"/>
      <c r="L15" s="18" t="s">
        <v>29</v>
      </c>
      <c r="M15" s="18" t="s">
        <v>30</v>
      </c>
      <c r="N15" s="65" t="s">
        <v>114</v>
      </c>
      <c r="O15" s="66"/>
      <c r="P15" s="19"/>
      <c r="Q15" s="20"/>
      <c r="R15" s="2"/>
      <c r="S15" s="2"/>
      <c r="T15" s="2"/>
      <c r="U15" s="2"/>
      <c r="V15" s="2"/>
      <c r="W15" s="2"/>
      <c r="X15" s="2"/>
      <c r="Y15" s="2"/>
      <c r="Z15" s="2"/>
    </row>
    <row r="16" spans="1:26" s="44" customFormat="1" ht="48" x14ac:dyDescent="0.25">
      <c r="A16" s="49" t="s">
        <v>31</v>
      </c>
      <c r="B16" s="45" t="s">
        <v>32</v>
      </c>
      <c r="C16" s="57" t="s">
        <v>143</v>
      </c>
      <c r="D16" s="41" t="s">
        <v>33</v>
      </c>
      <c r="E16" s="46">
        <v>1</v>
      </c>
      <c r="F16" s="42">
        <v>1</v>
      </c>
      <c r="G16" s="42">
        <v>23</v>
      </c>
      <c r="H16" s="55">
        <v>45954</v>
      </c>
      <c r="I16" s="55">
        <v>46008</v>
      </c>
      <c r="J16" s="56">
        <v>4599511</v>
      </c>
      <c r="K16" s="47">
        <f>(F16*J16+(J16/30*G16))*E16</f>
        <v>8125802.7666666666</v>
      </c>
      <c r="L16" s="43" t="s">
        <v>144</v>
      </c>
      <c r="M16" s="43" t="s">
        <v>145</v>
      </c>
      <c r="N16" s="48">
        <f t="shared" ref="N16" si="0">+J16</f>
        <v>4599511</v>
      </c>
      <c r="O16" s="47">
        <f t="shared" ref="O16" si="1">+K16</f>
        <v>8125802.7666666666</v>
      </c>
      <c r="P16" s="47" t="s">
        <v>34</v>
      </c>
      <c r="Q16" s="60"/>
      <c r="R16" s="50"/>
      <c r="S16" s="50"/>
      <c r="T16" s="50"/>
      <c r="U16" s="50"/>
      <c r="V16" s="50"/>
      <c r="W16" s="50"/>
      <c r="X16" s="50"/>
      <c r="Y16" s="50"/>
      <c r="Z16" s="50"/>
    </row>
    <row r="18" spans="1:26" ht="14.25" customHeight="1" x14ac:dyDescent="0.25">
      <c r="A18" s="22" t="s">
        <v>35</v>
      </c>
      <c r="B18" s="23"/>
      <c r="C18" s="24"/>
      <c r="D18" s="25"/>
      <c r="E18" s="26">
        <f>SUM(E16:E16)</f>
        <v>1</v>
      </c>
      <c r="F18" s="27"/>
      <c r="G18" s="28" t="s">
        <v>36</v>
      </c>
      <c r="H18" s="11"/>
      <c r="I18" s="14"/>
      <c r="J18" s="29"/>
      <c r="K18" s="30">
        <f>SUM(K16:K16)</f>
        <v>8125802.7666666666</v>
      </c>
      <c r="L18" s="30"/>
      <c r="M18" s="30"/>
      <c r="N18" s="29"/>
      <c r="O18" s="21">
        <f>K18</f>
        <v>8125802.7666666666</v>
      </c>
      <c r="P18" s="14"/>
      <c r="Q18" s="31"/>
      <c r="R18" s="2"/>
      <c r="S18" s="2"/>
      <c r="T18" s="2"/>
      <c r="U18" s="2"/>
      <c r="V18" s="2"/>
      <c r="W18" s="2"/>
      <c r="X18" s="2"/>
      <c r="Y18" s="2"/>
      <c r="Z18" s="2"/>
    </row>
    <row r="19" spans="1:26" ht="29.25" customHeight="1" x14ac:dyDescent="0.25">
      <c r="A19" s="2"/>
      <c r="B19" s="32"/>
      <c r="C19" s="2"/>
      <c r="D19" s="2"/>
      <c r="E19" s="2"/>
      <c r="F19" s="2"/>
      <c r="G19" s="2"/>
      <c r="H19" s="2"/>
      <c r="I19" s="2"/>
      <c r="J19" s="2"/>
      <c r="K19" s="33"/>
      <c r="L19" s="2"/>
      <c r="M19" s="2"/>
      <c r="N19" s="34"/>
      <c r="O19" s="2"/>
      <c r="P19" s="2"/>
      <c r="Q19" s="35"/>
      <c r="R19" s="2"/>
      <c r="S19" s="2"/>
      <c r="T19" s="2"/>
      <c r="U19" s="2"/>
      <c r="V19" s="2"/>
      <c r="W19" s="2"/>
      <c r="X19" s="2"/>
      <c r="Y19" s="2"/>
      <c r="Z19" s="2"/>
    </row>
    <row r="20" spans="1:26" ht="30.75" customHeight="1" x14ac:dyDescent="0.25">
      <c r="A20" s="2"/>
      <c r="B20" s="2"/>
      <c r="C20" s="2"/>
      <c r="D20" s="2"/>
      <c r="E20" s="2"/>
      <c r="F20" s="2"/>
      <c r="G20" s="2"/>
      <c r="H20" s="2"/>
      <c r="I20" s="2"/>
      <c r="J20" s="2"/>
      <c r="K20" s="34"/>
      <c r="L20" s="34"/>
      <c r="M20" s="34"/>
      <c r="N20" s="34"/>
      <c r="O20" s="34"/>
      <c r="P20" s="2"/>
      <c r="Q20" s="35"/>
      <c r="R20" s="2"/>
      <c r="S20" s="2"/>
      <c r="T20" s="2"/>
      <c r="U20" s="2"/>
      <c r="V20" s="2"/>
      <c r="W20" s="2"/>
      <c r="X20" s="2"/>
      <c r="Y20" s="2"/>
      <c r="Z20" s="2"/>
    </row>
    <row r="21" spans="1:26" ht="14.25" customHeight="1" x14ac:dyDescent="0.25">
      <c r="A21" s="61" t="s">
        <v>115</v>
      </c>
      <c r="B21" s="62"/>
      <c r="C21" s="62"/>
      <c r="D21" s="62"/>
      <c r="E21" s="62"/>
      <c r="F21" s="62"/>
      <c r="G21" s="62"/>
      <c r="H21" s="62"/>
      <c r="I21" s="62"/>
      <c r="J21" s="62"/>
      <c r="K21" s="62"/>
      <c r="L21" s="62"/>
      <c r="M21" s="62"/>
      <c r="N21" s="62"/>
      <c r="O21" s="62"/>
      <c r="P21" s="62"/>
      <c r="Q21" s="62"/>
      <c r="R21" s="2"/>
      <c r="S21" s="2"/>
      <c r="T21" s="2"/>
      <c r="U21" s="2"/>
      <c r="V21" s="2"/>
      <c r="W21" s="2"/>
      <c r="X21" s="2"/>
      <c r="Y21" s="2"/>
      <c r="Z21" s="2"/>
    </row>
    <row r="22" spans="1:26" ht="14.25" customHeight="1" x14ac:dyDescent="0.25">
      <c r="A22" s="61" t="s">
        <v>37</v>
      </c>
      <c r="B22" s="62"/>
      <c r="C22" s="62"/>
      <c r="D22" s="62"/>
      <c r="E22" s="62"/>
      <c r="F22" s="62"/>
      <c r="G22" s="62"/>
      <c r="H22" s="62"/>
      <c r="I22" s="62"/>
      <c r="J22" s="62"/>
      <c r="K22" s="62"/>
      <c r="L22" s="62"/>
      <c r="M22" s="62"/>
      <c r="N22" s="62"/>
      <c r="O22" s="62"/>
      <c r="P22" s="62"/>
      <c r="Q22" s="62"/>
      <c r="R22" s="2"/>
      <c r="S22" s="2"/>
      <c r="T22" s="2"/>
      <c r="U22" s="2"/>
      <c r="V22" s="2"/>
      <c r="W22" s="2"/>
      <c r="X22" s="2"/>
      <c r="Y22" s="2"/>
      <c r="Z22" s="2"/>
    </row>
    <row r="23" spans="1:26" ht="14.25" customHeight="1" x14ac:dyDescent="0.25">
      <c r="A23" s="2"/>
      <c r="B23" s="2"/>
      <c r="C23" s="2"/>
      <c r="D23" s="2"/>
      <c r="E23" s="2"/>
      <c r="F23" s="2"/>
      <c r="G23" s="2"/>
      <c r="H23" s="2"/>
      <c r="I23" s="33"/>
      <c r="J23" s="2"/>
      <c r="K23" s="2"/>
      <c r="L23" s="2"/>
      <c r="M23" s="2"/>
      <c r="N23" s="2"/>
      <c r="O23" s="2"/>
      <c r="P23" s="2"/>
      <c r="Q23" s="2"/>
      <c r="R23" s="2"/>
      <c r="S23" s="2"/>
      <c r="T23" s="2"/>
      <c r="U23" s="2"/>
      <c r="V23" s="2"/>
      <c r="W23" s="2"/>
      <c r="X23" s="2"/>
      <c r="Y23" s="2"/>
      <c r="Z23" s="2"/>
    </row>
    <row r="24" spans="1:26" ht="14.25" customHeight="1" x14ac:dyDescent="0.25">
      <c r="A24" s="2"/>
      <c r="B24" s="2"/>
      <c r="C24" s="2"/>
      <c r="D24" s="2"/>
      <c r="E24" s="2"/>
      <c r="F24" s="2"/>
      <c r="G24" s="2"/>
      <c r="H24" s="2"/>
      <c r="I24" s="2"/>
      <c r="J24" s="33"/>
      <c r="K24" s="2"/>
      <c r="L24" s="2"/>
      <c r="M24" s="2"/>
      <c r="N24" s="2"/>
      <c r="O24" s="2"/>
      <c r="P24" s="2"/>
      <c r="Q24" s="2"/>
      <c r="R24" s="2"/>
      <c r="S24" s="2"/>
      <c r="T24" s="2"/>
      <c r="U24" s="2"/>
      <c r="V24" s="2"/>
      <c r="W24" s="2"/>
      <c r="X24" s="2"/>
      <c r="Y24" s="2"/>
      <c r="Z24" s="2"/>
    </row>
    <row r="25" spans="1:26" ht="14.25" customHeight="1" x14ac:dyDescent="0.25">
      <c r="A25" s="2"/>
      <c r="B25" s="2"/>
      <c r="C25" s="2"/>
      <c r="D25" s="2"/>
      <c r="E25" s="2"/>
      <c r="F25" s="2"/>
      <c r="G25" s="2"/>
      <c r="H25" s="33"/>
      <c r="I25" s="2"/>
      <c r="J25" s="2"/>
      <c r="K25" s="2"/>
      <c r="L25" s="2"/>
      <c r="M25" s="2"/>
      <c r="N25" s="2"/>
      <c r="O25" s="2"/>
      <c r="P25" s="2"/>
      <c r="Q25" s="2"/>
      <c r="R25" s="2"/>
      <c r="S25" s="2"/>
      <c r="T25" s="2"/>
      <c r="U25" s="2"/>
      <c r="V25" s="2"/>
      <c r="W25" s="2"/>
      <c r="X25" s="2"/>
      <c r="Y25" s="2"/>
      <c r="Z25" s="2"/>
    </row>
    <row r="26" spans="1:26" ht="14.25" customHeight="1" x14ac:dyDescent="0.25">
      <c r="A26" s="2"/>
      <c r="B26" s="2"/>
      <c r="C26" s="2"/>
      <c r="D26" s="2"/>
      <c r="E26" s="2"/>
      <c r="F26" s="2"/>
      <c r="G26" s="2"/>
      <c r="H26" s="2"/>
      <c r="I26" s="2"/>
      <c r="J26" s="33"/>
      <c r="K26" s="2"/>
      <c r="L26" s="2"/>
      <c r="M26" s="2"/>
      <c r="N26" s="2"/>
      <c r="O26" s="2"/>
      <c r="P26" s="2"/>
      <c r="Q26" s="2"/>
      <c r="R26" s="2"/>
      <c r="S26" s="2"/>
      <c r="T26" s="2"/>
      <c r="U26" s="2"/>
      <c r="V26" s="2"/>
      <c r="W26" s="2"/>
      <c r="X26" s="2"/>
      <c r="Y26" s="2"/>
      <c r="Z26" s="2"/>
    </row>
    <row r="27" spans="1:26" ht="14.25" customHeight="1" x14ac:dyDescent="0.25">
      <c r="A27" s="2"/>
      <c r="B27" s="2"/>
      <c r="C27" s="2"/>
      <c r="D27" s="2"/>
      <c r="E27" s="2"/>
      <c r="F27" s="2"/>
      <c r="G27" s="2"/>
      <c r="H27" s="2"/>
      <c r="I27" s="2"/>
      <c r="J27" s="2"/>
      <c r="K27" s="2"/>
      <c r="L27" s="2"/>
      <c r="M27" s="2"/>
      <c r="N27" s="2"/>
      <c r="O27" s="2"/>
      <c r="P27" s="2"/>
      <c r="Q27" s="2"/>
      <c r="R27" s="2"/>
      <c r="S27" s="2"/>
      <c r="T27" s="2"/>
      <c r="U27" s="2"/>
      <c r="V27" s="2"/>
      <c r="W27" s="2"/>
      <c r="X27" s="2"/>
      <c r="Y27" s="2"/>
      <c r="Z27" s="2"/>
    </row>
    <row r="28" spans="1:26" ht="14.25" customHeight="1" x14ac:dyDescent="0.25">
      <c r="A28" s="2"/>
      <c r="B28" s="2"/>
      <c r="C28" s="2"/>
      <c r="D28" s="2"/>
      <c r="E28" s="2"/>
      <c r="F28" s="2"/>
      <c r="G28" s="2"/>
      <c r="H28" s="2"/>
      <c r="I28" s="2"/>
      <c r="J28" s="2"/>
      <c r="K28" s="2"/>
      <c r="L28" s="2"/>
      <c r="M28" s="2"/>
      <c r="N28" s="2"/>
      <c r="O28" s="2"/>
      <c r="P28" s="2"/>
      <c r="Q28" s="2"/>
      <c r="R28" s="2"/>
      <c r="S28" s="2"/>
      <c r="T28" s="2"/>
      <c r="U28" s="2"/>
      <c r="V28" s="2"/>
      <c r="W28" s="2"/>
      <c r="X28" s="2"/>
      <c r="Y28" s="2"/>
      <c r="Z28" s="2"/>
    </row>
    <row r="29" spans="1:26" ht="14.25" customHeight="1" x14ac:dyDescent="0.25">
      <c r="A29" s="2"/>
      <c r="B29" s="2"/>
      <c r="C29" s="2"/>
      <c r="D29" s="2"/>
      <c r="E29" s="2"/>
      <c r="F29" s="2"/>
      <c r="G29" s="2"/>
      <c r="H29" s="2"/>
      <c r="I29" s="2"/>
      <c r="J29" s="2"/>
      <c r="K29" s="2"/>
      <c r="L29" s="2"/>
      <c r="M29" s="2"/>
      <c r="N29" s="2"/>
      <c r="O29" s="2"/>
      <c r="P29" s="2"/>
      <c r="Q29" s="2"/>
      <c r="R29" s="2"/>
      <c r="S29" s="2"/>
      <c r="T29" s="2"/>
      <c r="U29" s="2"/>
      <c r="V29" s="2"/>
      <c r="W29" s="2"/>
      <c r="X29" s="2"/>
      <c r="Y29" s="2"/>
      <c r="Z29" s="2"/>
    </row>
    <row r="30" spans="1:26" ht="14.25" customHeight="1" x14ac:dyDescent="0.25">
      <c r="A30" s="2"/>
      <c r="B30" s="2"/>
      <c r="C30" s="2"/>
      <c r="D30" s="2"/>
      <c r="E30" s="2"/>
      <c r="F30" s="2"/>
      <c r="G30" s="2"/>
      <c r="H30" s="2"/>
      <c r="I30" s="2"/>
      <c r="J30" s="2"/>
      <c r="K30" s="2"/>
      <c r="L30" s="2"/>
      <c r="M30" s="2"/>
      <c r="N30" s="2"/>
      <c r="O30" s="2"/>
      <c r="P30" s="2"/>
      <c r="Q30" s="2"/>
      <c r="R30" s="2"/>
      <c r="S30" s="2"/>
      <c r="T30" s="2"/>
      <c r="U30" s="2"/>
      <c r="V30" s="2"/>
      <c r="W30" s="2"/>
      <c r="X30" s="2"/>
      <c r="Y30" s="2"/>
      <c r="Z30" s="2"/>
    </row>
    <row r="31" spans="1:26" ht="14.25" customHeight="1" x14ac:dyDescent="0.25">
      <c r="A31" s="2"/>
      <c r="B31" s="2"/>
      <c r="C31" s="2"/>
      <c r="D31" s="2"/>
      <c r="E31" s="2"/>
      <c r="F31" s="2"/>
      <c r="G31" s="2"/>
      <c r="H31" s="2"/>
      <c r="I31" s="2"/>
      <c r="J31" s="2"/>
      <c r="K31" s="2"/>
      <c r="L31" s="2"/>
      <c r="M31" s="2"/>
      <c r="N31" s="2"/>
      <c r="O31" s="2"/>
      <c r="P31" s="2"/>
      <c r="Q31" s="2"/>
      <c r="R31" s="2"/>
      <c r="S31" s="2"/>
      <c r="T31" s="2"/>
      <c r="U31" s="2"/>
      <c r="V31" s="2"/>
      <c r="W31" s="2"/>
      <c r="X31" s="2"/>
      <c r="Y31" s="2"/>
      <c r="Z31" s="2"/>
    </row>
    <row r="32" spans="1:26" ht="14.25" customHeight="1" x14ac:dyDescent="0.25">
      <c r="A32" s="2"/>
      <c r="B32" s="2"/>
      <c r="C32" s="2"/>
      <c r="D32" s="2"/>
      <c r="E32" s="2"/>
      <c r="F32" s="2"/>
      <c r="G32" s="2"/>
      <c r="H32" s="2"/>
      <c r="I32" s="2"/>
      <c r="J32" s="2"/>
      <c r="K32" s="2"/>
      <c r="L32" s="2"/>
      <c r="M32" s="2"/>
      <c r="N32" s="2"/>
      <c r="O32" s="2"/>
      <c r="P32" s="2"/>
      <c r="Q32" s="2"/>
      <c r="R32" s="2"/>
      <c r="S32" s="2"/>
      <c r="T32" s="2"/>
      <c r="U32" s="2"/>
      <c r="V32" s="2"/>
      <c r="W32" s="2"/>
      <c r="X32" s="2"/>
      <c r="Y32" s="2"/>
      <c r="Z32" s="2"/>
    </row>
    <row r="33" spans="1:26" ht="14.25" customHeight="1" x14ac:dyDescent="0.25">
      <c r="A33" s="2"/>
      <c r="B33" s="2"/>
      <c r="C33" s="2"/>
      <c r="D33" s="2"/>
      <c r="E33" s="2"/>
      <c r="F33" s="2"/>
      <c r="G33" s="2"/>
      <c r="H33" s="2"/>
      <c r="I33" s="2"/>
      <c r="J33" s="2"/>
      <c r="K33" s="2"/>
      <c r="L33" s="2"/>
      <c r="M33" s="2"/>
      <c r="N33" s="2"/>
      <c r="O33" s="2"/>
      <c r="P33" s="2"/>
      <c r="Q33" s="2"/>
      <c r="R33" s="2"/>
      <c r="S33" s="2"/>
      <c r="T33" s="2"/>
      <c r="U33" s="2"/>
      <c r="V33" s="2"/>
      <c r="W33" s="2"/>
      <c r="X33" s="2"/>
      <c r="Y33" s="2"/>
      <c r="Z33" s="2"/>
    </row>
    <row r="34" spans="1:26" ht="14.25" customHeight="1" x14ac:dyDescent="0.25">
      <c r="A34" s="2"/>
      <c r="B34" s="2"/>
      <c r="C34" s="2"/>
      <c r="D34" s="2"/>
      <c r="E34" s="2"/>
      <c r="F34" s="2"/>
      <c r="G34" s="2"/>
      <c r="H34" s="2"/>
      <c r="I34" s="2"/>
      <c r="J34" s="2"/>
      <c r="K34" s="2"/>
      <c r="L34" s="2"/>
      <c r="M34" s="2"/>
      <c r="N34" s="2"/>
      <c r="O34" s="2"/>
      <c r="P34" s="2"/>
      <c r="Q34" s="2"/>
      <c r="R34" s="2"/>
      <c r="S34" s="2"/>
      <c r="T34" s="2"/>
      <c r="U34" s="2"/>
      <c r="V34" s="2"/>
      <c r="W34" s="2"/>
      <c r="X34" s="2"/>
      <c r="Y34" s="2"/>
      <c r="Z34" s="2"/>
    </row>
    <row r="35" spans="1:26" ht="14.25" customHeight="1" x14ac:dyDescent="0.25">
      <c r="A35" s="2"/>
      <c r="B35" s="2"/>
      <c r="C35" s="2"/>
      <c r="D35" s="2"/>
      <c r="E35" s="2"/>
      <c r="F35" s="2"/>
      <c r="G35" s="2"/>
      <c r="H35" s="2"/>
      <c r="I35" s="2"/>
      <c r="J35" s="2"/>
      <c r="K35" s="2"/>
      <c r="L35" s="2"/>
      <c r="M35" s="2"/>
      <c r="N35" s="2"/>
      <c r="O35" s="2"/>
      <c r="P35" s="2"/>
      <c r="Q35" s="2"/>
      <c r="R35" s="2"/>
      <c r="S35" s="2"/>
      <c r="T35" s="2"/>
      <c r="U35" s="2"/>
      <c r="V35" s="2"/>
      <c r="W35" s="2"/>
      <c r="X35" s="2"/>
      <c r="Y35" s="2"/>
      <c r="Z35" s="2"/>
    </row>
    <row r="36" spans="1:26" ht="14.25" customHeight="1" x14ac:dyDescent="0.25">
      <c r="A36" s="2"/>
      <c r="B36" s="2"/>
      <c r="C36" s="2"/>
      <c r="D36" s="2"/>
      <c r="E36" s="2"/>
      <c r="F36" s="2"/>
      <c r="G36" s="2"/>
      <c r="H36" s="2"/>
      <c r="I36" s="2"/>
      <c r="J36" s="2"/>
      <c r="K36" s="2"/>
      <c r="L36" s="2"/>
      <c r="M36" s="2"/>
      <c r="N36" s="2"/>
      <c r="O36" s="2"/>
      <c r="P36" s="2"/>
      <c r="Q36" s="2"/>
      <c r="R36" s="2"/>
      <c r="S36" s="2"/>
      <c r="T36" s="2"/>
      <c r="U36" s="2"/>
      <c r="V36" s="2"/>
      <c r="W36" s="2"/>
      <c r="X36" s="2"/>
      <c r="Y36" s="2"/>
      <c r="Z36" s="2"/>
    </row>
    <row r="37" spans="1:26" ht="14.25" customHeight="1" x14ac:dyDescent="0.25">
      <c r="A37" s="2"/>
      <c r="B37" s="2"/>
      <c r="C37" s="2"/>
      <c r="D37" s="2"/>
      <c r="E37" s="2"/>
      <c r="F37" s="2"/>
      <c r="G37" s="2"/>
      <c r="H37" s="2"/>
      <c r="I37" s="2"/>
      <c r="J37" s="2"/>
      <c r="K37" s="2"/>
      <c r="L37" s="2"/>
      <c r="M37" s="2"/>
      <c r="N37" s="2"/>
      <c r="O37" s="2"/>
      <c r="P37" s="2"/>
      <c r="Q37" s="2"/>
      <c r="R37" s="2"/>
      <c r="S37" s="2"/>
      <c r="T37" s="2"/>
      <c r="U37" s="2"/>
      <c r="V37" s="2"/>
      <c r="W37" s="2"/>
      <c r="X37" s="2"/>
      <c r="Y37" s="2"/>
      <c r="Z37" s="2"/>
    </row>
    <row r="38" spans="1:26" ht="14.25" customHeight="1" x14ac:dyDescent="0.25">
      <c r="A38" s="2"/>
      <c r="B38" s="2"/>
      <c r="C38" s="2"/>
      <c r="D38" s="2"/>
      <c r="E38" s="2"/>
      <c r="F38" s="2"/>
      <c r="G38" s="2"/>
      <c r="H38" s="2"/>
      <c r="I38" s="2"/>
      <c r="J38" s="2"/>
      <c r="K38" s="2"/>
      <c r="L38" s="2"/>
      <c r="M38" s="2"/>
      <c r="N38" s="2"/>
      <c r="O38" s="2"/>
      <c r="P38" s="2"/>
      <c r="Q38" s="2"/>
      <c r="R38" s="2"/>
      <c r="S38" s="2"/>
      <c r="T38" s="2"/>
      <c r="U38" s="2"/>
      <c r="V38" s="2"/>
      <c r="W38" s="2"/>
      <c r="X38" s="2"/>
      <c r="Y38" s="2"/>
      <c r="Z38" s="2"/>
    </row>
    <row r="39" spans="1:26" ht="14.25" customHeight="1" x14ac:dyDescent="0.25">
      <c r="A39" s="2"/>
      <c r="B39" s="2"/>
      <c r="C39" s="2"/>
      <c r="D39" s="2"/>
      <c r="E39" s="2"/>
      <c r="F39" s="2"/>
      <c r="G39" s="2"/>
      <c r="H39" s="2"/>
      <c r="I39" s="2"/>
      <c r="J39" s="2"/>
      <c r="K39" s="2"/>
      <c r="L39" s="2"/>
      <c r="M39" s="2"/>
      <c r="N39" s="2"/>
      <c r="O39" s="2"/>
      <c r="P39" s="2"/>
      <c r="Q39" s="2"/>
      <c r="R39" s="2"/>
      <c r="S39" s="2"/>
      <c r="T39" s="2"/>
      <c r="U39" s="2"/>
      <c r="V39" s="2"/>
      <c r="W39" s="2"/>
      <c r="X39" s="2"/>
      <c r="Y39" s="2"/>
      <c r="Z39" s="2"/>
    </row>
    <row r="40" spans="1:26" ht="14.25" customHeight="1" x14ac:dyDescent="0.25">
      <c r="A40" s="2"/>
      <c r="B40" s="2"/>
      <c r="C40" s="2"/>
      <c r="D40" s="2"/>
      <c r="E40" s="2"/>
      <c r="F40" s="2"/>
      <c r="G40" s="2"/>
      <c r="H40" s="2"/>
      <c r="I40" s="2"/>
      <c r="J40" s="2"/>
      <c r="K40" s="2"/>
      <c r="L40" s="2"/>
      <c r="M40" s="2"/>
      <c r="N40" s="2"/>
      <c r="O40" s="2"/>
      <c r="P40" s="2"/>
      <c r="Q40" s="2"/>
      <c r="R40" s="2"/>
      <c r="S40" s="2"/>
      <c r="T40" s="2"/>
      <c r="U40" s="2"/>
      <c r="V40" s="2"/>
      <c r="W40" s="2"/>
      <c r="X40" s="2"/>
      <c r="Y40" s="2"/>
      <c r="Z40" s="2"/>
    </row>
    <row r="41" spans="1:26" ht="14.25" customHeight="1" x14ac:dyDescent="0.25">
      <c r="A41" s="2"/>
      <c r="B41" s="2"/>
      <c r="C41" s="2"/>
      <c r="D41" s="2"/>
      <c r="E41" s="2"/>
      <c r="F41" s="2"/>
      <c r="G41" s="2"/>
      <c r="H41" s="2"/>
      <c r="I41" s="2"/>
      <c r="J41" s="2"/>
      <c r="K41" s="2"/>
      <c r="L41" s="2"/>
      <c r="M41" s="2"/>
      <c r="N41" s="2"/>
      <c r="O41" s="2"/>
      <c r="P41" s="2"/>
      <c r="Q41" s="2"/>
      <c r="R41" s="2"/>
      <c r="S41" s="2"/>
      <c r="T41" s="2"/>
      <c r="U41" s="2"/>
      <c r="V41" s="2"/>
      <c r="W41" s="2"/>
      <c r="X41" s="2"/>
      <c r="Y41" s="2"/>
      <c r="Z41" s="2"/>
    </row>
    <row r="42" spans="1:26" ht="14.25" customHeight="1" x14ac:dyDescent="0.25">
      <c r="A42" s="2"/>
      <c r="B42" s="2"/>
      <c r="C42" s="2"/>
      <c r="D42" s="2"/>
      <c r="E42" s="2"/>
      <c r="F42" s="2"/>
      <c r="G42" s="2"/>
      <c r="H42" s="2"/>
      <c r="I42" s="2"/>
      <c r="J42" s="2"/>
      <c r="K42" s="2"/>
      <c r="L42" s="2"/>
      <c r="M42" s="2"/>
      <c r="N42" s="2"/>
      <c r="O42" s="2"/>
      <c r="P42" s="2"/>
      <c r="Q42" s="2"/>
      <c r="R42" s="2"/>
      <c r="S42" s="2"/>
      <c r="T42" s="2"/>
      <c r="U42" s="2"/>
      <c r="V42" s="2"/>
      <c r="W42" s="2"/>
      <c r="X42" s="2"/>
      <c r="Y42" s="2"/>
      <c r="Z42" s="2"/>
    </row>
    <row r="43" spans="1:26" ht="14.25" customHeight="1" x14ac:dyDescent="0.25">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ht="14.25" customHeight="1" x14ac:dyDescent="0.25">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ht="14.25" customHeight="1" x14ac:dyDescent="0.25">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ht="14.25" customHeight="1" x14ac:dyDescent="0.25">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ht="14.25" customHeight="1" x14ac:dyDescent="0.25">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ht="14.25" customHeight="1" x14ac:dyDescent="0.25">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ht="14.25" customHeight="1" x14ac:dyDescent="0.25">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ht="14.25" customHeight="1" x14ac:dyDescent="0.25">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ht="14.25" customHeight="1" x14ac:dyDescent="0.25">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ht="14.25" customHeight="1" x14ac:dyDescent="0.25">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ht="14.25" customHeight="1" x14ac:dyDescent="0.25">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ht="14.25" customHeight="1" x14ac:dyDescent="0.25">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ht="14.25" customHeight="1" x14ac:dyDescent="0.25">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ht="14.25" customHeight="1" x14ac:dyDescent="0.25">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ht="14.25" customHeight="1" x14ac:dyDescent="0.25">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ht="14.25" customHeight="1" x14ac:dyDescent="0.25">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ht="14.25" customHeight="1" x14ac:dyDescent="0.25">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ht="14.25" customHeight="1" x14ac:dyDescent="0.25">
      <c r="A60" s="2"/>
      <c r="B60" s="2"/>
      <c r="C60" s="2"/>
      <c r="D60" s="2"/>
      <c r="E60" s="2"/>
      <c r="F60" s="2"/>
      <c r="G60" s="2"/>
      <c r="H60" s="2"/>
      <c r="I60" s="2"/>
      <c r="J60" s="2"/>
      <c r="K60" s="2"/>
      <c r="L60" s="2"/>
      <c r="M60" s="2"/>
      <c r="N60" s="2"/>
      <c r="O60" s="2"/>
      <c r="P60" s="2"/>
      <c r="Q60" s="2"/>
      <c r="R60" s="2"/>
      <c r="S60" s="2"/>
      <c r="T60" s="2"/>
      <c r="U60" s="2"/>
      <c r="V60" s="2"/>
      <c r="W60" s="2"/>
      <c r="X60" s="2"/>
      <c r="Y60" s="2"/>
      <c r="Z60" s="2"/>
    </row>
    <row r="61" spans="1:26" ht="14.25" customHeight="1" x14ac:dyDescent="0.25">
      <c r="A61" s="2"/>
      <c r="B61" s="2"/>
      <c r="C61" s="2"/>
      <c r="D61" s="2"/>
      <c r="E61" s="2"/>
      <c r="F61" s="2"/>
      <c r="G61" s="2"/>
      <c r="H61" s="2"/>
      <c r="I61" s="2"/>
      <c r="J61" s="2"/>
      <c r="K61" s="2"/>
      <c r="L61" s="2"/>
      <c r="M61" s="2"/>
      <c r="N61" s="2"/>
      <c r="O61" s="2"/>
      <c r="P61" s="2"/>
      <c r="Q61" s="2"/>
      <c r="R61" s="2"/>
      <c r="S61" s="2"/>
      <c r="T61" s="2"/>
      <c r="U61" s="2"/>
      <c r="V61" s="2"/>
      <c r="W61" s="2"/>
      <c r="X61" s="2"/>
      <c r="Y61" s="2"/>
      <c r="Z61" s="2"/>
    </row>
    <row r="62" spans="1:26" ht="14.25" customHeight="1" x14ac:dyDescent="0.25">
      <c r="A62" s="2"/>
      <c r="B62" s="2"/>
      <c r="C62" s="2"/>
      <c r="D62" s="2"/>
      <c r="E62" s="2"/>
      <c r="F62" s="2"/>
      <c r="G62" s="2"/>
      <c r="H62" s="2"/>
      <c r="I62" s="2"/>
      <c r="J62" s="2"/>
      <c r="K62" s="2"/>
      <c r="L62" s="2"/>
      <c r="M62" s="2"/>
      <c r="N62" s="2"/>
      <c r="O62" s="2"/>
      <c r="P62" s="2"/>
      <c r="Q62" s="2"/>
      <c r="R62" s="2"/>
      <c r="S62" s="2"/>
      <c r="T62" s="2"/>
      <c r="U62" s="2"/>
      <c r="V62" s="2"/>
      <c r="W62" s="2"/>
      <c r="X62" s="2"/>
      <c r="Y62" s="2"/>
      <c r="Z62" s="2"/>
    </row>
    <row r="63" spans="1:26" ht="14.25" customHeight="1" x14ac:dyDescent="0.25">
      <c r="A63" s="2"/>
      <c r="B63" s="2"/>
      <c r="C63" s="2"/>
      <c r="D63" s="2"/>
      <c r="E63" s="2"/>
      <c r="F63" s="2"/>
      <c r="G63" s="2"/>
      <c r="H63" s="2"/>
      <c r="I63" s="2"/>
      <c r="J63" s="2"/>
      <c r="K63" s="2"/>
      <c r="L63" s="2"/>
      <c r="M63" s="2"/>
      <c r="N63" s="2"/>
      <c r="O63" s="2"/>
      <c r="P63" s="2"/>
      <c r="Q63" s="2"/>
      <c r="R63" s="2"/>
      <c r="S63" s="2"/>
      <c r="T63" s="2"/>
      <c r="U63" s="2"/>
      <c r="V63" s="2"/>
      <c r="W63" s="2"/>
      <c r="X63" s="2"/>
      <c r="Y63" s="2"/>
      <c r="Z63" s="2"/>
    </row>
    <row r="64" spans="1:26" ht="14.25" customHeight="1" x14ac:dyDescent="0.25">
      <c r="A64" s="2"/>
      <c r="B64" s="2"/>
      <c r="C64" s="2"/>
      <c r="D64" s="2"/>
      <c r="E64" s="2"/>
      <c r="F64" s="2"/>
      <c r="G64" s="2"/>
      <c r="H64" s="2"/>
      <c r="I64" s="2"/>
      <c r="J64" s="2"/>
      <c r="K64" s="2"/>
      <c r="L64" s="2"/>
      <c r="M64" s="2"/>
      <c r="N64" s="2"/>
      <c r="O64" s="2"/>
      <c r="P64" s="2"/>
      <c r="Q64" s="2"/>
      <c r="R64" s="2"/>
      <c r="S64" s="2"/>
      <c r="T64" s="2"/>
      <c r="U64" s="2"/>
      <c r="V64" s="2"/>
      <c r="W64" s="2"/>
      <c r="X64" s="2"/>
      <c r="Y64" s="2"/>
      <c r="Z64" s="2"/>
    </row>
    <row r="65" spans="1:26" ht="14.25" customHeight="1" x14ac:dyDescent="0.25">
      <c r="A65" s="2"/>
      <c r="B65" s="2"/>
      <c r="C65" s="2"/>
      <c r="D65" s="2"/>
      <c r="E65" s="2"/>
      <c r="F65" s="2"/>
      <c r="G65" s="2"/>
      <c r="H65" s="2"/>
      <c r="I65" s="2"/>
      <c r="J65" s="2"/>
      <c r="K65" s="2"/>
      <c r="L65" s="2"/>
      <c r="M65" s="2"/>
      <c r="N65" s="2"/>
      <c r="O65" s="2"/>
      <c r="P65" s="2"/>
      <c r="Q65" s="2"/>
      <c r="R65" s="2"/>
      <c r="S65" s="2"/>
      <c r="T65" s="2"/>
      <c r="U65" s="2"/>
      <c r="V65" s="2"/>
      <c r="W65" s="2"/>
      <c r="X65" s="2"/>
      <c r="Y65" s="2"/>
      <c r="Z65" s="2"/>
    </row>
    <row r="66" spans="1:26" ht="14.25" customHeight="1" x14ac:dyDescent="0.25">
      <c r="A66" s="2"/>
      <c r="B66" s="2"/>
      <c r="C66" s="2"/>
      <c r="D66" s="2"/>
      <c r="E66" s="2"/>
      <c r="F66" s="2"/>
      <c r="G66" s="2"/>
      <c r="H66" s="2"/>
      <c r="I66" s="2"/>
      <c r="J66" s="2"/>
      <c r="K66" s="2"/>
      <c r="L66" s="2"/>
      <c r="M66" s="2"/>
      <c r="N66" s="2"/>
      <c r="O66" s="2"/>
      <c r="P66" s="2"/>
      <c r="Q66" s="2"/>
      <c r="R66" s="2"/>
      <c r="S66" s="2"/>
      <c r="T66" s="2"/>
      <c r="U66" s="2"/>
      <c r="V66" s="2"/>
      <c r="W66" s="2"/>
      <c r="X66" s="2"/>
      <c r="Y66" s="2"/>
      <c r="Z66" s="2"/>
    </row>
    <row r="67" spans="1:26" ht="14.25" customHeight="1" x14ac:dyDescent="0.25">
      <c r="A67" s="2"/>
      <c r="B67" s="2"/>
      <c r="C67" s="2"/>
      <c r="D67" s="2"/>
      <c r="E67" s="2"/>
      <c r="F67" s="2"/>
      <c r="G67" s="2"/>
      <c r="H67" s="2"/>
      <c r="I67" s="2"/>
      <c r="J67" s="2"/>
      <c r="K67" s="2"/>
      <c r="L67" s="2"/>
      <c r="M67" s="2"/>
      <c r="N67" s="2"/>
      <c r="O67" s="2"/>
      <c r="P67" s="2"/>
      <c r="Q67" s="2"/>
      <c r="R67" s="2"/>
      <c r="S67" s="2"/>
      <c r="T67" s="2"/>
      <c r="U67" s="2"/>
      <c r="V67" s="2"/>
      <c r="W67" s="2"/>
      <c r="X67" s="2"/>
      <c r="Y67" s="2"/>
      <c r="Z67" s="2"/>
    </row>
    <row r="68" spans="1:26" ht="14.25" customHeight="1" x14ac:dyDescent="0.25">
      <c r="A68" s="2"/>
      <c r="B68" s="2"/>
      <c r="C68" s="2"/>
      <c r="D68" s="2"/>
      <c r="E68" s="2"/>
      <c r="F68" s="2"/>
      <c r="G68" s="2"/>
      <c r="H68" s="2"/>
      <c r="I68" s="2"/>
      <c r="J68" s="2"/>
      <c r="K68" s="2"/>
      <c r="L68" s="2"/>
      <c r="M68" s="2"/>
      <c r="N68" s="2"/>
      <c r="O68" s="2"/>
      <c r="P68" s="2"/>
      <c r="Q68" s="2"/>
      <c r="R68" s="2"/>
      <c r="S68" s="2"/>
      <c r="T68" s="2"/>
      <c r="U68" s="2"/>
      <c r="V68" s="2"/>
      <c r="W68" s="2"/>
      <c r="X68" s="2"/>
      <c r="Y68" s="2"/>
      <c r="Z68" s="2"/>
    </row>
    <row r="69" spans="1:26" ht="14.25" customHeight="1" x14ac:dyDescent="0.25">
      <c r="A69" s="2"/>
      <c r="B69" s="2"/>
      <c r="C69" s="2"/>
      <c r="D69" s="2"/>
      <c r="E69" s="2"/>
      <c r="F69" s="2"/>
      <c r="G69" s="2"/>
      <c r="H69" s="2"/>
      <c r="I69" s="2"/>
      <c r="J69" s="2"/>
      <c r="K69" s="2"/>
      <c r="L69" s="2"/>
      <c r="M69" s="2"/>
      <c r="N69" s="2"/>
      <c r="O69" s="2"/>
      <c r="P69" s="2"/>
      <c r="Q69" s="2"/>
      <c r="R69" s="2"/>
      <c r="S69" s="2"/>
      <c r="T69" s="2"/>
      <c r="U69" s="2"/>
      <c r="V69" s="2"/>
      <c r="W69" s="2"/>
      <c r="X69" s="2"/>
      <c r="Y69" s="2"/>
      <c r="Z69" s="2"/>
    </row>
    <row r="70" spans="1:26" ht="14.25" customHeight="1" x14ac:dyDescent="0.25">
      <c r="A70" s="2"/>
      <c r="B70" s="2"/>
      <c r="C70" s="2"/>
      <c r="D70" s="2"/>
      <c r="E70" s="2"/>
      <c r="F70" s="2"/>
      <c r="G70" s="2"/>
      <c r="H70" s="2"/>
      <c r="I70" s="2"/>
      <c r="J70" s="2"/>
      <c r="K70" s="2"/>
      <c r="L70" s="2"/>
      <c r="M70" s="2"/>
      <c r="N70" s="2"/>
      <c r="O70" s="2"/>
      <c r="P70" s="2"/>
      <c r="Q70" s="2"/>
      <c r="R70" s="2"/>
      <c r="S70" s="2"/>
      <c r="T70" s="2"/>
      <c r="U70" s="2"/>
      <c r="V70" s="2"/>
      <c r="W70" s="2"/>
      <c r="X70" s="2"/>
      <c r="Y70" s="2"/>
      <c r="Z70" s="2"/>
    </row>
    <row r="71" spans="1:26" ht="14.25" customHeight="1" x14ac:dyDescent="0.25">
      <c r="A71" s="2"/>
      <c r="B71" s="2"/>
      <c r="C71" s="2"/>
      <c r="D71" s="2"/>
      <c r="E71" s="2"/>
      <c r="F71" s="2"/>
      <c r="G71" s="2"/>
      <c r="H71" s="2"/>
      <c r="I71" s="2"/>
      <c r="J71" s="2"/>
      <c r="K71" s="2"/>
      <c r="L71" s="2"/>
      <c r="M71" s="2"/>
      <c r="N71" s="2"/>
      <c r="O71" s="2"/>
      <c r="P71" s="2"/>
      <c r="Q71" s="2"/>
      <c r="R71" s="2"/>
      <c r="S71" s="2"/>
      <c r="T71" s="2"/>
      <c r="U71" s="2"/>
      <c r="V71" s="2"/>
      <c r="W71" s="2"/>
      <c r="X71" s="2"/>
      <c r="Y71" s="2"/>
      <c r="Z71" s="2"/>
    </row>
    <row r="72" spans="1:26" ht="14.25" customHeight="1" x14ac:dyDescent="0.25">
      <c r="A72" s="2"/>
      <c r="B72" s="2"/>
      <c r="C72" s="2"/>
      <c r="D72" s="2"/>
      <c r="E72" s="2"/>
      <c r="F72" s="2"/>
      <c r="G72" s="2"/>
      <c r="H72" s="2"/>
      <c r="I72" s="2"/>
      <c r="J72" s="2"/>
      <c r="K72" s="2"/>
      <c r="L72" s="2"/>
      <c r="M72" s="2"/>
      <c r="N72" s="2"/>
      <c r="O72" s="2"/>
      <c r="P72" s="2"/>
      <c r="Q72" s="2"/>
      <c r="R72" s="2"/>
      <c r="S72" s="2"/>
      <c r="T72" s="2"/>
      <c r="U72" s="2"/>
      <c r="V72" s="2"/>
      <c r="W72" s="2"/>
      <c r="X72" s="2"/>
      <c r="Y72" s="2"/>
      <c r="Z72" s="2"/>
    </row>
    <row r="73" spans="1:26" ht="14.25" customHeight="1" x14ac:dyDescent="0.25">
      <c r="A73" s="2"/>
      <c r="B73" s="2"/>
      <c r="C73" s="2"/>
      <c r="D73" s="2"/>
      <c r="E73" s="2"/>
      <c r="F73" s="2"/>
      <c r="G73" s="2"/>
      <c r="H73" s="2"/>
      <c r="I73" s="2"/>
      <c r="J73" s="2"/>
      <c r="K73" s="2"/>
      <c r="L73" s="2"/>
      <c r="M73" s="2"/>
      <c r="N73" s="2"/>
      <c r="O73" s="2"/>
      <c r="P73" s="2"/>
      <c r="Q73" s="2"/>
      <c r="R73" s="2"/>
      <c r="S73" s="2"/>
      <c r="T73" s="2"/>
      <c r="U73" s="2"/>
      <c r="V73" s="2"/>
      <c r="W73" s="2"/>
      <c r="X73" s="2"/>
      <c r="Y73" s="2"/>
      <c r="Z73" s="2"/>
    </row>
    <row r="74" spans="1:26" ht="14.25" customHeight="1" x14ac:dyDescent="0.25">
      <c r="A74" s="2"/>
      <c r="B74" s="2"/>
      <c r="C74" s="2"/>
      <c r="D74" s="2"/>
      <c r="E74" s="2"/>
      <c r="F74" s="2"/>
      <c r="G74" s="2"/>
      <c r="H74" s="2"/>
      <c r="I74" s="2"/>
      <c r="J74" s="2"/>
      <c r="K74" s="2"/>
      <c r="L74" s="2"/>
      <c r="M74" s="2"/>
      <c r="N74" s="2"/>
      <c r="O74" s="2"/>
      <c r="P74" s="2"/>
      <c r="Q74" s="2"/>
      <c r="R74" s="2"/>
      <c r="S74" s="2"/>
      <c r="T74" s="2"/>
      <c r="U74" s="2"/>
      <c r="V74" s="2"/>
      <c r="W74" s="2"/>
      <c r="X74" s="2"/>
      <c r="Y74" s="2"/>
      <c r="Z74" s="2"/>
    </row>
    <row r="75" spans="1:26" ht="14.25" customHeight="1" x14ac:dyDescent="0.25">
      <c r="A75" s="2"/>
      <c r="B75" s="2"/>
      <c r="C75" s="2"/>
      <c r="D75" s="2"/>
      <c r="E75" s="2"/>
      <c r="F75" s="2"/>
      <c r="G75" s="2"/>
      <c r="H75" s="2"/>
      <c r="I75" s="2"/>
      <c r="J75" s="2"/>
      <c r="K75" s="2"/>
      <c r="L75" s="2"/>
      <c r="M75" s="2"/>
      <c r="N75" s="2"/>
      <c r="O75" s="2"/>
      <c r="P75" s="2"/>
      <c r="Q75" s="2"/>
      <c r="R75" s="2"/>
      <c r="S75" s="2"/>
      <c r="T75" s="2"/>
      <c r="U75" s="2"/>
      <c r="V75" s="2"/>
      <c r="W75" s="2"/>
      <c r="X75" s="2"/>
      <c r="Y75" s="2"/>
      <c r="Z75" s="2"/>
    </row>
    <row r="76" spans="1:26" ht="14.25" customHeight="1" x14ac:dyDescent="0.25">
      <c r="A76" s="2"/>
      <c r="B76" s="2"/>
      <c r="C76" s="2"/>
      <c r="D76" s="2"/>
      <c r="E76" s="2"/>
      <c r="F76" s="2"/>
      <c r="G76" s="2"/>
      <c r="H76" s="2"/>
      <c r="I76" s="2"/>
      <c r="J76" s="2"/>
      <c r="K76" s="2"/>
      <c r="L76" s="2"/>
      <c r="M76" s="2"/>
      <c r="N76" s="2"/>
      <c r="O76" s="2"/>
      <c r="P76" s="2"/>
      <c r="Q76" s="2"/>
      <c r="R76" s="2"/>
      <c r="S76" s="2"/>
      <c r="T76" s="2"/>
      <c r="U76" s="2"/>
      <c r="V76" s="2"/>
      <c r="W76" s="2"/>
      <c r="X76" s="2"/>
      <c r="Y76" s="2"/>
      <c r="Z76" s="2"/>
    </row>
    <row r="77" spans="1:26" ht="14.25" customHeight="1" x14ac:dyDescent="0.25">
      <c r="A77" s="2"/>
      <c r="B77" s="2"/>
      <c r="C77" s="2"/>
      <c r="D77" s="2"/>
      <c r="E77" s="2"/>
      <c r="F77" s="2"/>
      <c r="G77" s="2"/>
      <c r="H77" s="2"/>
      <c r="I77" s="2"/>
      <c r="J77" s="2"/>
      <c r="K77" s="2"/>
      <c r="L77" s="2"/>
      <c r="M77" s="2"/>
      <c r="N77" s="2"/>
      <c r="O77" s="2"/>
      <c r="P77" s="2"/>
      <c r="Q77" s="2"/>
      <c r="R77" s="2"/>
      <c r="S77" s="2"/>
      <c r="T77" s="2"/>
      <c r="U77" s="2"/>
      <c r="V77" s="2"/>
      <c r="W77" s="2"/>
      <c r="X77" s="2"/>
      <c r="Y77" s="2"/>
      <c r="Z77" s="2"/>
    </row>
    <row r="78" spans="1:26" ht="14.25" customHeight="1" x14ac:dyDescent="0.25">
      <c r="A78" s="2"/>
      <c r="B78" s="2"/>
      <c r="C78" s="2"/>
      <c r="D78" s="2"/>
      <c r="E78" s="2"/>
      <c r="F78" s="2"/>
      <c r="G78" s="2"/>
      <c r="H78" s="2"/>
      <c r="I78" s="2"/>
      <c r="J78" s="2"/>
      <c r="K78" s="2"/>
      <c r="L78" s="2"/>
      <c r="M78" s="2"/>
      <c r="N78" s="2"/>
      <c r="O78" s="2"/>
      <c r="P78" s="2"/>
      <c r="Q78" s="2"/>
      <c r="R78" s="2"/>
      <c r="S78" s="2"/>
      <c r="T78" s="2"/>
      <c r="U78" s="2"/>
      <c r="V78" s="2"/>
      <c r="W78" s="2"/>
      <c r="X78" s="2"/>
      <c r="Y78" s="2"/>
      <c r="Z78" s="2"/>
    </row>
    <row r="79" spans="1:26" ht="14.25" customHeight="1" x14ac:dyDescent="0.25">
      <c r="A79" s="2"/>
      <c r="B79" s="2"/>
      <c r="C79" s="2"/>
      <c r="D79" s="2"/>
      <c r="E79" s="2"/>
      <c r="F79" s="2"/>
      <c r="G79" s="2"/>
      <c r="H79" s="2"/>
      <c r="I79" s="2"/>
      <c r="J79" s="2"/>
      <c r="K79" s="2"/>
      <c r="L79" s="2"/>
      <c r="M79" s="2"/>
      <c r="N79" s="2"/>
      <c r="O79" s="2"/>
      <c r="P79" s="2"/>
      <c r="Q79" s="2"/>
      <c r="R79" s="2"/>
      <c r="S79" s="2"/>
      <c r="T79" s="2"/>
      <c r="U79" s="2"/>
      <c r="V79" s="2"/>
      <c r="W79" s="2"/>
      <c r="X79" s="2"/>
      <c r="Y79" s="2"/>
      <c r="Z79" s="2"/>
    </row>
    <row r="80" spans="1:26" ht="14.25" customHeight="1" x14ac:dyDescent="0.25">
      <c r="A80" s="2"/>
      <c r="B80" s="2"/>
      <c r="C80" s="2"/>
      <c r="D80" s="2"/>
      <c r="E80" s="2"/>
      <c r="F80" s="2"/>
      <c r="G80" s="2"/>
      <c r="H80" s="2"/>
      <c r="I80" s="2"/>
      <c r="J80" s="2"/>
      <c r="K80" s="2"/>
      <c r="L80" s="2"/>
      <c r="M80" s="2"/>
      <c r="N80" s="2"/>
      <c r="O80" s="2"/>
      <c r="P80" s="2"/>
      <c r="Q80" s="2"/>
      <c r="R80" s="2"/>
      <c r="S80" s="2"/>
      <c r="T80" s="2"/>
      <c r="U80" s="2"/>
      <c r="V80" s="2"/>
      <c r="W80" s="2"/>
      <c r="X80" s="2"/>
      <c r="Y80" s="2"/>
      <c r="Z80" s="2"/>
    </row>
    <row r="81" spans="1:26" ht="14.25" customHeight="1" x14ac:dyDescent="0.25">
      <c r="A81" s="2"/>
      <c r="B81" s="2"/>
      <c r="C81" s="2"/>
      <c r="D81" s="2"/>
      <c r="E81" s="2"/>
      <c r="F81" s="2"/>
      <c r="G81" s="2"/>
      <c r="H81" s="2"/>
      <c r="I81" s="2"/>
      <c r="J81" s="2"/>
      <c r="K81" s="2"/>
      <c r="L81" s="2"/>
      <c r="M81" s="2"/>
      <c r="N81" s="2"/>
      <c r="O81" s="2"/>
      <c r="P81" s="2"/>
      <c r="Q81" s="2"/>
      <c r="R81" s="2"/>
      <c r="S81" s="2"/>
      <c r="T81" s="2"/>
      <c r="U81" s="2"/>
      <c r="V81" s="2"/>
      <c r="W81" s="2"/>
      <c r="X81" s="2"/>
      <c r="Y81" s="2"/>
      <c r="Z81" s="2"/>
    </row>
    <row r="82" spans="1:26" ht="14.25" customHeight="1" x14ac:dyDescent="0.25">
      <c r="A82" s="2"/>
      <c r="B82" s="2"/>
      <c r="C82" s="2"/>
      <c r="D82" s="2"/>
      <c r="E82" s="2"/>
      <c r="F82" s="2"/>
      <c r="G82" s="2"/>
      <c r="H82" s="2"/>
      <c r="I82" s="2"/>
      <c r="J82" s="2"/>
      <c r="K82" s="2"/>
      <c r="L82" s="2"/>
      <c r="M82" s="2"/>
      <c r="N82" s="2"/>
      <c r="O82" s="2"/>
      <c r="P82" s="2"/>
      <c r="Q82" s="2"/>
      <c r="R82" s="2"/>
      <c r="S82" s="2"/>
      <c r="T82" s="2"/>
      <c r="U82" s="2"/>
      <c r="V82" s="2"/>
      <c r="W82" s="2"/>
      <c r="X82" s="2"/>
      <c r="Y82" s="2"/>
      <c r="Z82" s="2"/>
    </row>
    <row r="83" spans="1:26" ht="14.25" customHeight="1" x14ac:dyDescent="0.25">
      <c r="A83" s="2"/>
      <c r="B83" s="2"/>
      <c r="C83" s="2"/>
      <c r="D83" s="2"/>
      <c r="E83" s="2"/>
      <c r="F83" s="2"/>
      <c r="G83" s="2"/>
      <c r="H83" s="2"/>
      <c r="I83" s="2"/>
      <c r="J83" s="2"/>
      <c r="K83" s="2"/>
      <c r="L83" s="2"/>
      <c r="M83" s="2"/>
      <c r="N83" s="2"/>
      <c r="O83" s="2"/>
      <c r="P83" s="2"/>
      <c r="Q83" s="2"/>
      <c r="R83" s="2"/>
      <c r="S83" s="2"/>
      <c r="T83" s="2"/>
      <c r="U83" s="2"/>
      <c r="V83" s="2"/>
      <c r="W83" s="2"/>
      <c r="X83" s="2"/>
      <c r="Y83" s="2"/>
      <c r="Z83" s="2"/>
    </row>
    <row r="84" spans="1:26" ht="14.25" customHeight="1" x14ac:dyDescent="0.25">
      <c r="A84" s="2"/>
      <c r="B84" s="2"/>
      <c r="C84" s="2"/>
      <c r="D84" s="2"/>
      <c r="E84" s="2"/>
      <c r="F84" s="2"/>
      <c r="G84" s="2"/>
      <c r="H84" s="2"/>
      <c r="I84" s="2"/>
      <c r="J84" s="2"/>
      <c r="K84" s="2"/>
      <c r="L84" s="2"/>
      <c r="M84" s="2"/>
      <c r="N84" s="2"/>
      <c r="O84" s="2"/>
      <c r="P84" s="2"/>
      <c r="Q84" s="2"/>
      <c r="R84" s="2"/>
      <c r="S84" s="2"/>
      <c r="T84" s="2"/>
      <c r="U84" s="2"/>
      <c r="V84" s="2"/>
      <c r="W84" s="2"/>
      <c r="X84" s="2"/>
      <c r="Y84" s="2"/>
      <c r="Z84" s="2"/>
    </row>
    <row r="85" spans="1:26" ht="14.25" customHeight="1" x14ac:dyDescent="0.25">
      <c r="A85" s="2"/>
      <c r="B85" s="2"/>
      <c r="C85" s="2"/>
      <c r="D85" s="2"/>
      <c r="E85" s="2"/>
      <c r="F85" s="2"/>
      <c r="G85" s="2"/>
      <c r="H85" s="2"/>
      <c r="I85" s="2"/>
      <c r="J85" s="2"/>
      <c r="K85" s="2"/>
      <c r="L85" s="2"/>
      <c r="M85" s="2"/>
      <c r="N85" s="2"/>
      <c r="O85" s="2"/>
      <c r="P85" s="2"/>
      <c r="Q85" s="2"/>
      <c r="R85" s="2"/>
      <c r="S85" s="2"/>
      <c r="T85" s="2"/>
      <c r="U85" s="2"/>
      <c r="V85" s="2"/>
      <c r="W85" s="2"/>
      <c r="X85" s="2"/>
      <c r="Y85" s="2"/>
      <c r="Z85" s="2"/>
    </row>
    <row r="86" spans="1:26" ht="14.25" customHeight="1" x14ac:dyDescent="0.25">
      <c r="A86" s="2"/>
      <c r="B86" s="2"/>
      <c r="C86" s="2"/>
      <c r="D86" s="2"/>
      <c r="E86" s="2"/>
      <c r="F86" s="2"/>
      <c r="G86" s="2"/>
      <c r="H86" s="2"/>
      <c r="I86" s="2"/>
      <c r="J86" s="2"/>
      <c r="K86" s="2"/>
      <c r="L86" s="2"/>
      <c r="M86" s="2"/>
      <c r="N86" s="2"/>
      <c r="O86" s="2"/>
      <c r="P86" s="2"/>
      <c r="Q86" s="2"/>
      <c r="R86" s="2"/>
      <c r="S86" s="2"/>
      <c r="T86" s="2"/>
      <c r="U86" s="2"/>
      <c r="V86" s="2"/>
      <c r="W86" s="2"/>
      <c r="X86" s="2"/>
      <c r="Y86" s="2"/>
      <c r="Z86" s="2"/>
    </row>
    <row r="87" spans="1:26" ht="14.25" customHeight="1" x14ac:dyDescent="0.25">
      <c r="A87" s="2"/>
      <c r="B87" s="2"/>
      <c r="C87" s="2"/>
      <c r="D87" s="2"/>
      <c r="E87" s="2"/>
      <c r="F87" s="2"/>
      <c r="G87" s="2"/>
      <c r="H87" s="2"/>
      <c r="I87" s="2"/>
      <c r="J87" s="2"/>
      <c r="K87" s="2"/>
      <c r="L87" s="2"/>
      <c r="M87" s="2"/>
      <c r="N87" s="2"/>
      <c r="O87" s="2"/>
      <c r="P87" s="2"/>
      <c r="Q87" s="2"/>
      <c r="R87" s="2"/>
      <c r="S87" s="2"/>
      <c r="T87" s="2"/>
      <c r="U87" s="2"/>
      <c r="V87" s="2"/>
      <c r="W87" s="2"/>
      <c r="X87" s="2"/>
      <c r="Y87" s="2"/>
      <c r="Z87" s="2"/>
    </row>
    <row r="88" spans="1:26" ht="14.25" customHeight="1" x14ac:dyDescent="0.25">
      <c r="A88" s="2"/>
      <c r="B88" s="2"/>
      <c r="C88" s="2"/>
      <c r="D88" s="2"/>
      <c r="E88" s="2"/>
      <c r="F88" s="2"/>
      <c r="G88" s="2"/>
      <c r="H88" s="2"/>
      <c r="I88" s="2"/>
      <c r="J88" s="2"/>
      <c r="K88" s="2"/>
      <c r="L88" s="2"/>
      <c r="M88" s="2"/>
      <c r="N88" s="2"/>
      <c r="O88" s="2"/>
      <c r="P88" s="2"/>
      <c r="Q88" s="2"/>
      <c r="R88" s="2"/>
      <c r="S88" s="2"/>
      <c r="T88" s="2"/>
      <c r="U88" s="2"/>
      <c r="V88" s="2"/>
      <c r="W88" s="2"/>
      <c r="X88" s="2"/>
      <c r="Y88" s="2"/>
      <c r="Z88" s="2"/>
    </row>
    <row r="89" spans="1:26" ht="14.25" customHeight="1" x14ac:dyDescent="0.25">
      <c r="A89" s="2"/>
      <c r="B89" s="2"/>
      <c r="C89" s="2"/>
      <c r="D89" s="2"/>
      <c r="E89" s="2"/>
      <c r="F89" s="2"/>
      <c r="G89" s="2"/>
      <c r="H89" s="2"/>
      <c r="I89" s="2"/>
      <c r="J89" s="2"/>
      <c r="K89" s="2"/>
      <c r="L89" s="2"/>
      <c r="M89" s="2"/>
      <c r="N89" s="2"/>
      <c r="O89" s="2"/>
      <c r="P89" s="2"/>
      <c r="Q89" s="2"/>
      <c r="R89" s="2"/>
      <c r="S89" s="2"/>
      <c r="T89" s="2"/>
      <c r="U89" s="2"/>
      <c r="V89" s="2"/>
      <c r="W89" s="2"/>
      <c r="X89" s="2"/>
      <c r="Y89" s="2"/>
      <c r="Z89" s="2"/>
    </row>
    <row r="90" spans="1:26" ht="14.25" customHeight="1" x14ac:dyDescent="0.25">
      <c r="A90" s="2"/>
      <c r="B90" s="2"/>
      <c r="C90" s="2"/>
      <c r="D90" s="2"/>
      <c r="E90" s="2"/>
      <c r="F90" s="2"/>
      <c r="G90" s="2"/>
      <c r="H90" s="2"/>
      <c r="I90" s="2"/>
      <c r="J90" s="2"/>
      <c r="K90" s="2"/>
      <c r="L90" s="2"/>
      <c r="M90" s="2"/>
      <c r="N90" s="2"/>
      <c r="O90" s="2"/>
      <c r="P90" s="2"/>
      <c r="Q90" s="2"/>
      <c r="R90" s="2"/>
      <c r="S90" s="2"/>
      <c r="T90" s="2"/>
      <c r="U90" s="2"/>
      <c r="V90" s="2"/>
      <c r="W90" s="2"/>
      <c r="X90" s="2"/>
      <c r="Y90" s="2"/>
      <c r="Z90" s="2"/>
    </row>
    <row r="91" spans="1:26" ht="14.25" customHeight="1" x14ac:dyDescent="0.25">
      <c r="A91" s="2"/>
      <c r="B91" s="2"/>
      <c r="C91" s="2"/>
      <c r="D91" s="2"/>
      <c r="E91" s="2"/>
      <c r="F91" s="2"/>
      <c r="G91" s="2"/>
      <c r="H91" s="2"/>
      <c r="I91" s="2"/>
      <c r="J91" s="2"/>
      <c r="K91" s="2"/>
      <c r="L91" s="2"/>
      <c r="M91" s="2"/>
      <c r="N91" s="2"/>
      <c r="O91" s="2"/>
      <c r="P91" s="2"/>
      <c r="Q91" s="2"/>
      <c r="R91" s="2"/>
      <c r="S91" s="2"/>
      <c r="T91" s="2"/>
      <c r="U91" s="2"/>
      <c r="V91" s="2"/>
      <c r="W91" s="2"/>
      <c r="X91" s="2"/>
      <c r="Y91" s="2"/>
      <c r="Z91" s="2"/>
    </row>
    <row r="92" spans="1:26" ht="14.25" customHeight="1" x14ac:dyDescent="0.25">
      <c r="A92" s="2"/>
      <c r="B92" s="2"/>
      <c r="C92" s="2"/>
      <c r="D92" s="2"/>
      <c r="E92" s="2"/>
      <c r="F92" s="2"/>
      <c r="G92" s="2"/>
      <c r="H92" s="2"/>
      <c r="I92" s="2"/>
      <c r="J92" s="2"/>
      <c r="K92" s="2"/>
      <c r="L92" s="2"/>
      <c r="M92" s="2"/>
      <c r="N92" s="2"/>
      <c r="O92" s="2"/>
      <c r="P92" s="2"/>
      <c r="Q92" s="2"/>
      <c r="R92" s="2"/>
      <c r="S92" s="2"/>
      <c r="T92" s="2"/>
      <c r="U92" s="2"/>
      <c r="V92" s="2"/>
      <c r="W92" s="2"/>
      <c r="X92" s="2"/>
      <c r="Y92" s="2"/>
      <c r="Z92" s="2"/>
    </row>
    <row r="93" spans="1:26" ht="14.25" customHeight="1" x14ac:dyDescent="0.25">
      <c r="A93" s="2"/>
      <c r="B93" s="2"/>
      <c r="C93" s="2"/>
      <c r="D93" s="2"/>
      <c r="E93" s="2"/>
      <c r="F93" s="2"/>
      <c r="G93" s="2"/>
      <c r="H93" s="2"/>
      <c r="I93" s="2"/>
      <c r="J93" s="2"/>
      <c r="K93" s="2"/>
      <c r="L93" s="2"/>
      <c r="M93" s="2"/>
      <c r="N93" s="2"/>
      <c r="O93" s="2"/>
      <c r="P93" s="2"/>
      <c r="Q93" s="2"/>
      <c r="R93" s="2"/>
      <c r="S93" s="2"/>
      <c r="T93" s="2"/>
      <c r="U93" s="2"/>
      <c r="V93" s="2"/>
      <c r="W93" s="2"/>
      <c r="X93" s="2"/>
      <c r="Y93" s="2"/>
      <c r="Z93" s="2"/>
    </row>
    <row r="94" spans="1:26" ht="14.25" customHeight="1" x14ac:dyDescent="0.25">
      <c r="A94" s="2"/>
      <c r="B94" s="2"/>
      <c r="C94" s="2"/>
      <c r="D94" s="2"/>
      <c r="E94" s="2"/>
      <c r="F94" s="2"/>
      <c r="G94" s="2"/>
      <c r="H94" s="2"/>
      <c r="I94" s="2"/>
      <c r="J94" s="2"/>
      <c r="K94" s="2"/>
      <c r="L94" s="2"/>
      <c r="M94" s="2"/>
      <c r="N94" s="2"/>
      <c r="O94" s="2"/>
      <c r="P94" s="2"/>
      <c r="Q94" s="2"/>
      <c r="R94" s="2"/>
      <c r="S94" s="2"/>
      <c r="T94" s="2"/>
      <c r="U94" s="2"/>
      <c r="V94" s="2"/>
      <c r="W94" s="2"/>
      <c r="X94" s="2"/>
      <c r="Y94" s="2"/>
      <c r="Z94" s="2"/>
    </row>
    <row r="95" spans="1:26" ht="14.25" customHeight="1" x14ac:dyDescent="0.25">
      <c r="A95" s="2"/>
      <c r="B95" s="2"/>
      <c r="C95" s="2"/>
      <c r="D95" s="2"/>
      <c r="E95" s="2"/>
      <c r="F95" s="2"/>
      <c r="G95" s="2"/>
      <c r="H95" s="2"/>
      <c r="I95" s="2"/>
      <c r="J95" s="2"/>
      <c r="K95" s="2"/>
      <c r="L95" s="2"/>
      <c r="M95" s="2"/>
      <c r="N95" s="2"/>
      <c r="O95" s="2"/>
      <c r="P95" s="2"/>
      <c r="Q95" s="2"/>
      <c r="R95" s="2"/>
      <c r="S95" s="2"/>
      <c r="T95" s="2"/>
      <c r="U95" s="2"/>
      <c r="V95" s="2"/>
      <c r="W95" s="2"/>
      <c r="X95" s="2"/>
      <c r="Y95" s="2"/>
      <c r="Z95" s="2"/>
    </row>
    <row r="96" spans="1:26" ht="14.25" customHeight="1" x14ac:dyDescent="0.25">
      <c r="A96" s="2"/>
      <c r="B96" s="2"/>
      <c r="C96" s="2"/>
      <c r="D96" s="2"/>
      <c r="E96" s="2"/>
      <c r="F96" s="2"/>
      <c r="G96" s="2"/>
      <c r="H96" s="2"/>
      <c r="I96" s="2"/>
      <c r="J96" s="2"/>
      <c r="K96" s="2"/>
      <c r="L96" s="2"/>
      <c r="M96" s="2"/>
      <c r="N96" s="2"/>
      <c r="O96" s="2"/>
      <c r="P96" s="2"/>
      <c r="Q96" s="2"/>
      <c r="R96" s="2"/>
      <c r="S96" s="2"/>
      <c r="T96" s="2"/>
      <c r="U96" s="2"/>
      <c r="V96" s="2"/>
      <c r="W96" s="2"/>
      <c r="X96" s="2"/>
      <c r="Y96" s="2"/>
      <c r="Z96" s="2"/>
    </row>
    <row r="97" spans="1:26" ht="14.25" customHeight="1" x14ac:dyDescent="0.25">
      <c r="A97" s="2"/>
      <c r="B97" s="2"/>
      <c r="C97" s="2"/>
      <c r="D97" s="2"/>
      <c r="E97" s="2"/>
      <c r="F97" s="2"/>
      <c r="G97" s="2"/>
      <c r="H97" s="2"/>
      <c r="I97" s="2"/>
      <c r="J97" s="2"/>
      <c r="K97" s="2"/>
      <c r="L97" s="2"/>
      <c r="M97" s="2"/>
      <c r="N97" s="2"/>
      <c r="O97" s="2"/>
      <c r="P97" s="2"/>
      <c r="Q97" s="2"/>
      <c r="R97" s="2"/>
      <c r="S97" s="2"/>
      <c r="T97" s="2"/>
      <c r="U97" s="2"/>
      <c r="V97" s="2"/>
      <c r="W97" s="2"/>
      <c r="X97" s="2"/>
      <c r="Y97" s="2"/>
      <c r="Z97" s="2"/>
    </row>
    <row r="98" spans="1:26" ht="14.25" customHeight="1" x14ac:dyDescent="0.25">
      <c r="A98" s="2"/>
      <c r="B98" s="2"/>
      <c r="C98" s="2"/>
      <c r="D98" s="2"/>
      <c r="E98" s="2"/>
      <c r="F98" s="2"/>
      <c r="G98" s="2"/>
      <c r="H98" s="2"/>
      <c r="I98" s="2"/>
      <c r="J98" s="2"/>
      <c r="K98" s="2"/>
      <c r="L98" s="2"/>
      <c r="M98" s="2"/>
      <c r="N98" s="2"/>
      <c r="O98" s="2"/>
      <c r="P98" s="2"/>
      <c r="Q98" s="2"/>
      <c r="R98" s="2"/>
      <c r="S98" s="2"/>
      <c r="T98" s="2"/>
      <c r="U98" s="2"/>
      <c r="V98" s="2"/>
      <c r="W98" s="2"/>
      <c r="X98" s="2"/>
      <c r="Y98" s="2"/>
      <c r="Z98" s="2"/>
    </row>
    <row r="99" spans="1:26" ht="14.25" customHeight="1" x14ac:dyDescent="0.25">
      <c r="A99" s="2"/>
      <c r="B99" s="2"/>
      <c r="C99" s="2"/>
      <c r="D99" s="2"/>
      <c r="E99" s="2"/>
      <c r="F99" s="2"/>
      <c r="G99" s="2"/>
      <c r="H99" s="2"/>
      <c r="I99" s="2"/>
      <c r="J99" s="2"/>
      <c r="K99" s="2"/>
      <c r="L99" s="2"/>
      <c r="M99" s="2"/>
      <c r="N99" s="2"/>
      <c r="O99" s="2"/>
      <c r="P99" s="2"/>
      <c r="Q99" s="2"/>
      <c r="R99" s="2"/>
      <c r="S99" s="2"/>
      <c r="T99" s="2"/>
      <c r="U99" s="2"/>
      <c r="V99" s="2"/>
      <c r="W99" s="2"/>
      <c r="X99" s="2"/>
      <c r="Y99" s="2"/>
      <c r="Z99" s="2"/>
    </row>
    <row r="100" spans="1:26" ht="14.25" customHeight="1" x14ac:dyDescent="0.2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ht="14.25" customHeight="1" x14ac:dyDescent="0.2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ht="14.25" customHeight="1" x14ac:dyDescent="0.2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ht="14.25" customHeight="1" x14ac:dyDescent="0.2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ht="14.25" customHeight="1" x14ac:dyDescent="0.2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ht="14.25" customHeight="1" x14ac:dyDescent="0.2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ht="14.25" customHeight="1" x14ac:dyDescent="0.2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ht="14.25" customHeight="1" x14ac:dyDescent="0.2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ht="14.25" customHeight="1" x14ac:dyDescent="0.2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ht="14.25" customHeight="1" x14ac:dyDescent="0.2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ht="14.25" customHeight="1" x14ac:dyDescent="0.2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ht="14.25" customHeight="1" x14ac:dyDescent="0.2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ht="14.25" customHeight="1" x14ac:dyDescent="0.2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ht="14.25" customHeight="1" x14ac:dyDescent="0.2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ht="14.25" customHeight="1" x14ac:dyDescent="0.2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ht="14.25" customHeight="1" x14ac:dyDescent="0.2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ht="14.25" customHeight="1" x14ac:dyDescent="0.2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ht="14.25" customHeight="1" x14ac:dyDescent="0.2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ht="14.25" customHeight="1" x14ac:dyDescent="0.2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ht="14.25" customHeight="1" x14ac:dyDescent="0.2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ht="14.25" customHeight="1" x14ac:dyDescent="0.2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ht="14.25" customHeight="1" x14ac:dyDescent="0.2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ht="14.25" customHeight="1" x14ac:dyDescent="0.2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ht="14.25" customHeight="1" x14ac:dyDescent="0.2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ht="14.25" customHeight="1" x14ac:dyDescent="0.2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ht="14.25" customHeight="1" x14ac:dyDescent="0.2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ht="14.25" customHeight="1" x14ac:dyDescent="0.2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ht="14.25" customHeight="1" x14ac:dyDescent="0.2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ht="14.25" customHeight="1" x14ac:dyDescent="0.2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ht="14.25" customHeight="1" x14ac:dyDescent="0.2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ht="14.25" customHeight="1" x14ac:dyDescent="0.2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ht="14.25" customHeight="1" x14ac:dyDescent="0.2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ht="14.25" customHeight="1" x14ac:dyDescent="0.2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ht="14.25" customHeight="1" x14ac:dyDescent="0.2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ht="14.25" customHeight="1" x14ac:dyDescent="0.2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ht="14.25" customHeight="1" x14ac:dyDescent="0.2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ht="14.25" customHeight="1" x14ac:dyDescent="0.2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ht="14.25" customHeight="1" x14ac:dyDescent="0.2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ht="14.25" customHeight="1" x14ac:dyDescent="0.2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ht="14.25" customHeight="1" x14ac:dyDescent="0.2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ht="14.25" customHeight="1" x14ac:dyDescent="0.2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ht="14.25" customHeight="1" x14ac:dyDescent="0.2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ht="14.25" customHeight="1" x14ac:dyDescent="0.2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ht="14.25" customHeight="1" x14ac:dyDescent="0.2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ht="14.25" customHeight="1" x14ac:dyDescent="0.2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ht="14.25" customHeight="1" x14ac:dyDescent="0.2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ht="14.25" customHeight="1" x14ac:dyDescent="0.2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ht="14.25" customHeight="1" x14ac:dyDescent="0.2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ht="14.25" customHeight="1" x14ac:dyDescent="0.2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ht="14.25" customHeight="1" x14ac:dyDescent="0.2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ht="14.25" customHeight="1" x14ac:dyDescent="0.2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ht="14.25" customHeight="1" x14ac:dyDescent="0.2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ht="14.25" customHeight="1" x14ac:dyDescent="0.2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ht="14.25" customHeight="1" x14ac:dyDescent="0.2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ht="14.25" customHeight="1" x14ac:dyDescent="0.2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4.25" customHeight="1" x14ac:dyDescent="0.2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4.25" customHeight="1" x14ac:dyDescent="0.2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ht="14.25" customHeight="1" x14ac:dyDescent="0.2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ht="14.25" customHeight="1" x14ac:dyDescent="0.2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ht="14.25" customHeight="1" x14ac:dyDescent="0.2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ht="14.25" customHeight="1" x14ac:dyDescent="0.2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ht="14.25" customHeight="1" x14ac:dyDescent="0.2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ht="14.25" customHeight="1" x14ac:dyDescent="0.2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ht="14.25" customHeight="1" x14ac:dyDescent="0.2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ht="14.25" customHeight="1" x14ac:dyDescent="0.2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ht="14.25" customHeight="1" x14ac:dyDescent="0.2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ht="14.25" customHeight="1" x14ac:dyDescent="0.2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ht="14.25" customHeight="1" x14ac:dyDescent="0.2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ht="14.25" customHeight="1" x14ac:dyDescent="0.2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ht="14.25" customHeight="1" x14ac:dyDescent="0.2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ht="14.25" customHeight="1" x14ac:dyDescent="0.2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ht="14.25" customHeight="1" x14ac:dyDescent="0.2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ht="14.25" customHeight="1" x14ac:dyDescent="0.2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ht="14.25" customHeight="1" x14ac:dyDescent="0.2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ht="14.25" customHeight="1" x14ac:dyDescent="0.2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ht="14.25" customHeight="1" x14ac:dyDescent="0.2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ht="14.25" customHeight="1" x14ac:dyDescent="0.2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ht="14.25" customHeight="1" x14ac:dyDescent="0.2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ht="14.25" customHeight="1" x14ac:dyDescent="0.2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ht="14.25" customHeight="1" x14ac:dyDescent="0.2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ht="14.25" customHeight="1" x14ac:dyDescent="0.2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ht="14.25" customHeight="1" x14ac:dyDescent="0.2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ht="14.25" customHeight="1" x14ac:dyDescent="0.2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ht="14.25" customHeight="1" x14ac:dyDescent="0.2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ht="14.25" customHeight="1" x14ac:dyDescent="0.2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ht="14.25" customHeight="1" x14ac:dyDescent="0.2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ht="14.25" customHeight="1" x14ac:dyDescent="0.2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ht="14.25" customHeight="1" x14ac:dyDescent="0.2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ht="14.25" customHeight="1" x14ac:dyDescent="0.2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ht="14.25" customHeight="1" x14ac:dyDescent="0.2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ht="14.25" customHeight="1" x14ac:dyDescent="0.2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ht="14.25" customHeight="1" x14ac:dyDescent="0.2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ht="14.25" customHeight="1" x14ac:dyDescent="0.2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ht="14.25" customHeight="1" x14ac:dyDescent="0.2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ht="14.25" customHeight="1" x14ac:dyDescent="0.2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ht="14.25" customHeight="1" x14ac:dyDescent="0.2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ht="14.25" customHeight="1" x14ac:dyDescent="0.2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ht="14.25" customHeight="1" x14ac:dyDescent="0.2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ht="14.25" customHeight="1" x14ac:dyDescent="0.2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ht="14.25" customHeight="1" x14ac:dyDescent="0.2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ht="14.25" customHeight="1" x14ac:dyDescent="0.2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ht="14.25" customHeight="1" x14ac:dyDescent="0.2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ht="14.25" customHeight="1" x14ac:dyDescent="0.2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ht="14.25" customHeight="1" x14ac:dyDescent="0.2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ht="14.25" customHeight="1" x14ac:dyDescent="0.2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ht="14.25" customHeight="1" x14ac:dyDescent="0.2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ht="14.25" customHeight="1" x14ac:dyDescent="0.2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ht="14.25" customHeight="1" x14ac:dyDescent="0.2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ht="14.25" customHeight="1" x14ac:dyDescent="0.2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ht="14.25" customHeight="1" x14ac:dyDescent="0.2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ht="14.25" customHeight="1" x14ac:dyDescent="0.2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ht="14.25" customHeight="1" x14ac:dyDescent="0.2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ht="14.25" customHeight="1" x14ac:dyDescent="0.2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ht="14.25" customHeight="1" x14ac:dyDescent="0.2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ht="14.25" customHeight="1" x14ac:dyDescent="0.2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ht="14.25" customHeight="1" x14ac:dyDescent="0.2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ht="14.25" customHeight="1" x14ac:dyDescent="0.2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ht="14.25" customHeight="1" x14ac:dyDescent="0.2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ht="14.25" customHeight="1" x14ac:dyDescent="0.2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ht="14.25" customHeight="1" x14ac:dyDescent="0.2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ht="14.25" customHeight="1" x14ac:dyDescent="0.2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ht="14.25" customHeight="1" x14ac:dyDescent="0.2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4.25" customHeight="1" x14ac:dyDescent="0.2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4.25" customHeight="1" x14ac:dyDescent="0.2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4.25" customHeight="1" x14ac:dyDescent="0.2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14.25" customHeight="1" x14ac:dyDescent="0.2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14.25" customHeight="1" x14ac:dyDescent="0.2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4.25" customHeight="1" x14ac:dyDescent="0.2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4.25" customHeight="1" x14ac:dyDescent="0.2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4.25" customHeight="1" x14ac:dyDescent="0.2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14.25" customHeight="1" x14ac:dyDescent="0.2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14.25" customHeight="1" x14ac:dyDescent="0.2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4.25" customHeight="1" x14ac:dyDescent="0.2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14.25" customHeight="1" x14ac:dyDescent="0.2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14.25" customHeight="1" x14ac:dyDescent="0.2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14.25" customHeight="1" x14ac:dyDescent="0.2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14.25" customHeight="1" x14ac:dyDescent="0.2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4.25" customHeight="1" x14ac:dyDescent="0.2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4.25" customHeight="1" x14ac:dyDescent="0.2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4.25" customHeight="1" x14ac:dyDescent="0.2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4.25" customHeight="1" x14ac:dyDescent="0.2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4.25" customHeight="1" x14ac:dyDescent="0.2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4.25" customHeight="1" x14ac:dyDescent="0.2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4.25" customHeight="1" x14ac:dyDescent="0.2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4.25" customHeight="1" x14ac:dyDescent="0.2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4.25" customHeight="1" x14ac:dyDescent="0.2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4.25" customHeight="1" x14ac:dyDescent="0.2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4.25" customHeight="1" x14ac:dyDescent="0.2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4.25" customHeight="1" x14ac:dyDescent="0.2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4.25" customHeight="1" x14ac:dyDescent="0.2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4.25" customHeight="1" x14ac:dyDescent="0.2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4.25" customHeight="1" x14ac:dyDescent="0.2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4.25" customHeight="1" x14ac:dyDescent="0.2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4.25" customHeight="1" x14ac:dyDescent="0.2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14.25" customHeight="1" x14ac:dyDescent="0.2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14.25" customHeight="1" x14ac:dyDescent="0.2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14.25" customHeight="1" x14ac:dyDescent="0.2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14.25" customHeight="1" x14ac:dyDescent="0.2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14.25" customHeight="1" x14ac:dyDescent="0.2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14.25" customHeight="1" x14ac:dyDescent="0.2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14.25" customHeight="1" x14ac:dyDescent="0.2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14.25" customHeight="1" x14ac:dyDescent="0.2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4.25" customHeight="1" x14ac:dyDescent="0.2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4.25" customHeight="1" x14ac:dyDescent="0.2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4.25" customHeight="1" x14ac:dyDescent="0.2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4.25" customHeight="1" x14ac:dyDescent="0.2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4.25" customHeight="1" x14ac:dyDescent="0.2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4.25" customHeight="1" x14ac:dyDescent="0.2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4.25" customHeight="1" x14ac:dyDescent="0.2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4.25" customHeight="1" x14ac:dyDescent="0.2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4.25" customHeight="1" x14ac:dyDescent="0.2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4.25" customHeight="1" x14ac:dyDescent="0.2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4.25" customHeight="1" x14ac:dyDescent="0.2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4.25" customHeight="1" x14ac:dyDescent="0.2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4.25" customHeight="1" x14ac:dyDescent="0.2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4.25" customHeight="1" x14ac:dyDescent="0.2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4.25" customHeight="1" x14ac:dyDescent="0.2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4.25" customHeight="1" x14ac:dyDescent="0.2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4.25" customHeight="1" x14ac:dyDescent="0.2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4.25" customHeight="1" x14ac:dyDescent="0.2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4.25" customHeight="1" x14ac:dyDescent="0.2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4.25" customHeight="1" x14ac:dyDescent="0.2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4.25" customHeight="1" x14ac:dyDescent="0.2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4.25" customHeight="1" x14ac:dyDescent="0.2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4.25" customHeight="1" x14ac:dyDescent="0.2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4.25" customHeight="1" x14ac:dyDescent="0.2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4.25" customHeight="1" x14ac:dyDescent="0.2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4.25" customHeight="1" x14ac:dyDescent="0.2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4.25" customHeight="1" x14ac:dyDescent="0.2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4.25" customHeight="1" x14ac:dyDescent="0.2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4.25" customHeight="1" x14ac:dyDescent="0.2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4.25" customHeight="1" x14ac:dyDescent="0.2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4.25" customHeight="1" x14ac:dyDescent="0.2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4.25" customHeight="1" x14ac:dyDescent="0.2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4.25" customHeight="1" x14ac:dyDescent="0.2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4.25" customHeight="1" x14ac:dyDescent="0.2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4.25" customHeight="1" x14ac:dyDescent="0.2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4.25" customHeight="1" x14ac:dyDescent="0.2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4.25" customHeight="1" x14ac:dyDescent="0.2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4.25" customHeight="1" x14ac:dyDescent="0.2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4.25" customHeight="1" x14ac:dyDescent="0.2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4.25" customHeight="1" x14ac:dyDescent="0.2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4.25" customHeight="1" x14ac:dyDescent="0.2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4.25" customHeight="1" x14ac:dyDescent="0.2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4.25" customHeight="1" x14ac:dyDescent="0.2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4.25" customHeight="1" x14ac:dyDescent="0.2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4.25" customHeight="1" x14ac:dyDescent="0.2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4.25" customHeight="1" x14ac:dyDescent="0.2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4.25" customHeight="1" x14ac:dyDescent="0.2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4.25" customHeight="1" x14ac:dyDescent="0.2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4.25" customHeight="1" x14ac:dyDescent="0.2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4.25" customHeight="1" x14ac:dyDescent="0.2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4.25" customHeight="1" x14ac:dyDescent="0.2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4.25" customHeight="1" x14ac:dyDescent="0.2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4.25" customHeight="1" x14ac:dyDescent="0.2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4.25" customHeight="1" x14ac:dyDescent="0.2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4.25" customHeight="1" x14ac:dyDescent="0.2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4.25" customHeight="1" x14ac:dyDescent="0.2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4.25" customHeight="1" x14ac:dyDescent="0.2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4.25" customHeight="1" x14ac:dyDescent="0.2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4.25" customHeight="1" x14ac:dyDescent="0.2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4.25" customHeight="1" x14ac:dyDescent="0.2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4.25" customHeight="1" x14ac:dyDescent="0.2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4.25" customHeight="1" x14ac:dyDescent="0.2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4.25" customHeight="1" x14ac:dyDescent="0.2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4.25" customHeight="1" x14ac:dyDescent="0.2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4.25" customHeight="1" x14ac:dyDescent="0.2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4.25" customHeight="1" x14ac:dyDescent="0.2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4.25" customHeight="1" x14ac:dyDescent="0.2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4.25" customHeight="1" x14ac:dyDescent="0.2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4.25" customHeight="1" x14ac:dyDescent="0.2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4.25" customHeight="1" x14ac:dyDescent="0.2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4.25" customHeight="1" x14ac:dyDescent="0.2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4.25" customHeight="1" x14ac:dyDescent="0.2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4.25" customHeight="1" x14ac:dyDescent="0.2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4.25" customHeight="1" x14ac:dyDescent="0.2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4.25" customHeight="1" x14ac:dyDescent="0.2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4.25" customHeight="1" x14ac:dyDescent="0.2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4.25" customHeight="1" x14ac:dyDescent="0.2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4.25" customHeight="1" x14ac:dyDescent="0.2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4.25" customHeight="1" x14ac:dyDescent="0.2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4.25" customHeight="1" x14ac:dyDescent="0.2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4.25" customHeight="1" x14ac:dyDescent="0.2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4.25" customHeight="1" x14ac:dyDescent="0.2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4.25" customHeight="1" x14ac:dyDescent="0.2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4.25" customHeight="1" x14ac:dyDescent="0.2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4.25" customHeight="1" x14ac:dyDescent="0.2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4.25" customHeight="1" x14ac:dyDescent="0.2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4.25" customHeight="1" x14ac:dyDescent="0.2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4.25" customHeight="1" x14ac:dyDescent="0.2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4.25" customHeight="1" x14ac:dyDescent="0.2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4.25" customHeight="1" x14ac:dyDescent="0.2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4.25" customHeight="1" x14ac:dyDescent="0.2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4.25" customHeight="1" x14ac:dyDescent="0.2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4.25" customHeight="1" x14ac:dyDescent="0.2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4.25" customHeight="1" x14ac:dyDescent="0.2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4.25" customHeight="1" x14ac:dyDescent="0.2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4.25" customHeight="1" x14ac:dyDescent="0.2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4.25" customHeight="1" x14ac:dyDescent="0.2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4.25" customHeight="1" x14ac:dyDescent="0.2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4.25" customHeight="1" x14ac:dyDescent="0.2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4.25" customHeight="1" x14ac:dyDescent="0.2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4.25" customHeight="1" x14ac:dyDescent="0.2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4.25" customHeight="1" x14ac:dyDescent="0.2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4.25" customHeight="1" x14ac:dyDescent="0.2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4.25" customHeight="1" x14ac:dyDescent="0.2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4.25" customHeight="1" x14ac:dyDescent="0.2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4.25" customHeight="1" x14ac:dyDescent="0.2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4.25" customHeight="1" x14ac:dyDescent="0.2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4.25" customHeight="1" x14ac:dyDescent="0.2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4.25" customHeight="1" x14ac:dyDescent="0.2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4.25" customHeight="1" x14ac:dyDescent="0.2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4.25" customHeight="1" x14ac:dyDescent="0.2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4.25" customHeight="1" x14ac:dyDescent="0.2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4.25" customHeight="1" x14ac:dyDescent="0.2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4.25" customHeight="1" x14ac:dyDescent="0.2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4.25" customHeight="1" x14ac:dyDescent="0.2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4.25" customHeight="1" x14ac:dyDescent="0.2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4.25" customHeight="1" x14ac:dyDescent="0.2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4.25" customHeight="1" x14ac:dyDescent="0.2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4.25" customHeight="1" x14ac:dyDescent="0.2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4.25" customHeight="1" x14ac:dyDescent="0.2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4.25" customHeight="1" x14ac:dyDescent="0.2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4.25" customHeight="1" x14ac:dyDescent="0.2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4.25" customHeight="1" x14ac:dyDescent="0.2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4.25" customHeight="1" x14ac:dyDescent="0.2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4.25" customHeight="1" x14ac:dyDescent="0.2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4.25" customHeight="1" x14ac:dyDescent="0.2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4.25" customHeight="1" x14ac:dyDescent="0.2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4.25" customHeight="1" x14ac:dyDescent="0.2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4.25" customHeight="1" x14ac:dyDescent="0.2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4.25" customHeight="1" x14ac:dyDescent="0.2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4.25" customHeight="1" x14ac:dyDescent="0.2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4.25" customHeight="1" x14ac:dyDescent="0.2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4.25" customHeight="1" x14ac:dyDescent="0.2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4.25" customHeight="1" x14ac:dyDescent="0.2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4.25" customHeight="1" x14ac:dyDescent="0.2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4.25" customHeight="1" x14ac:dyDescent="0.2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4.25" customHeight="1" x14ac:dyDescent="0.2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4.25" customHeight="1" x14ac:dyDescent="0.2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4.25" customHeight="1" x14ac:dyDescent="0.2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4.25" customHeight="1" x14ac:dyDescent="0.2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4.25" customHeight="1" x14ac:dyDescent="0.2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4.25" customHeight="1" x14ac:dyDescent="0.2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4.25" customHeight="1" x14ac:dyDescent="0.2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4.25" customHeight="1" x14ac:dyDescent="0.2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4.25" customHeight="1" x14ac:dyDescent="0.2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4.25" customHeight="1" x14ac:dyDescent="0.2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4.25" customHeight="1" x14ac:dyDescent="0.2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4.25" customHeight="1" x14ac:dyDescent="0.2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4.25" customHeight="1" x14ac:dyDescent="0.2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4.25" customHeight="1" x14ac:dyDescent="0.2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4.25" customHeight="1" x14ac:dyDescent="0.2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4.25" customHeight="1" x14ac:dyDescent="0.2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4.25" customHeight="1" x14ac:dyDescent="0.2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4.25" customHeight="1" x14ac:dyDescent="0.2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4.25" customHeight="1" x14ac:dyDescent="0.2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4.25" customHeight="1" x14ac:dyDescent="0.2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4.25" customHeight="1" x14ac:dyDescent="0.2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4.25" customHeight="1" x14ac:dyDescent="0.2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4.25" customHeight="1" x14ac:dyDescent="0.2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4.25" customHeight="1" x14ac:dyDescent="0.2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4.25" customHeight="1" x14ac:dyDescent="0.2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4.25" customHeight="1" x14ac:dyDescent="0.2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4.25" customHeight="1" x14ac:dyDescent="0.2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4.25" customHeight="1" x14ac:dyDescent="0.2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4.25" customHeight="1" x14ac:dyDescent="0.2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4.25" customHeight="1" x14ac:dyDescent="0.2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4.25" customHeight="1" x14ac:dyDescent="0.2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4.25" customHeight="1" x14ac:dyDescent="0.2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4.25" customHeight="1" x14ac:dyDescent="0.2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4.25" customHeight="1" x14ac:dyDescent="0.2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4.25" customHeight="1" x14ac:dyDescent="0.2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4.25" customHeight="1" x14ac:dyDescent="0.2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4.25" customHeight="1" x14ac:dyDescent="0.2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4.25" customHeight="1" x14ac:dyDescent="0.2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4.25" customHeight="1" x14ac:dyDescent="0.2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4.25" customHeight="1" x14ac:dyDescent="0.2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4.25" customHeight="1" x14ac:dyDescent="0.2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4.25" customHeight="1" x14ac:dyDescent="0.2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4.25" customHeight="1" x14ac:dyDescent="0.2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4.25" customHeight="1" x14ac:dyDescent="0.2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4.25" customHeight="1" x14ac:dyDescent="0.2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4.25" customHeight="1" x14ac:dyDescent="0.2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4.25" customHeight="1" x14ac:dyDescent="0.2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4.25" customHeight="1" x14ac:dyDescent="0.2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4.25" customHeight="1" x14ac:dyDescent="0.2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4.25" customHeight="1" x14ac:dyDescent="0.2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4.25" customHeight="1" x14ac:dyDescent="0.2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4.25" customHeight="1" x14ac:dyDescent="0.2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4.25" customHeight="1" x14ac:dyDescent="0.2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4.25" customHeight="1" x14ac:dyDescent="0.2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4.25" customHeight="1" x14ac:dyDescent="0.2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4.25" customHeight="1" x14ac:dyDescent="0.2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4.25" customHeight="1" x14ac:dyDescent="0.2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4.25" customHeight="1" x14ac:dyDescent="0.2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4.25" customHeight="1" x14ac:dyDescent="0.2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4.25" customHeight="1" x14ac:dyDescent="0.2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4.25" customHeight="1" x14ac:dyDescent="0.2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4.25" customHeight="1" x14ac:dyDescent="0.2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4.25" customHeight="1" x14ac:dyDescent="0.2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4.25" customHeight="1" x14ac:dyDescent="0.2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4.25" customHeight="1" x14ac:dyDescent="0.2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4.25" customHeight="1" x14ac:dyDescent="0.2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4.25" customHeight="1" x14ac:dyDescent="0.2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4.25" customHeight="1" x14ac:dyDescent="0.2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4.25" customHeight="1" x14ac:dyDescent="0.2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4.25" customHeight="1" x14ac:dyDescent="0.2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4.25" customHeight="1" x14ac:dyDescent="0.2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14.25" customHeight="1" x14ac:dyDescent="0.2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14.25" customHeight="1" x14ac:dyDescent="0.2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14.25" customHeight="1" x14ac:dyDescent="0.2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14.25" customHeight="1" x14ac:dyDescent="0.2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14.25" customHeight="1" x14ac:dyDescent="0.2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14.25" customHeight="1" x14ac:dyDescent="0.2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14.25" customHeight="1" x14ac:dyDescent="0.2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14.25" customHeight="1" x14ac:dyDescent="0.2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14.25" customHeight="1" x14ac:dyDescent="0.2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14.25" customHeight="1" x14ac:dyDescent="0.2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14.25" customHeight="1" x14ac:dyDescent="0.2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14.25" customHeight="1" x14ac:dyDescent="0.2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14.25" customHeight="1" x14ac:dyDescent="0.2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14.25" customHeight="1" x14ac:dyDescent="0.2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14.25" customHeight="1" x14ac:dyDescent="0.2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14.25" customHeight="1" x14ac:dyDescent="0.2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14.25" customHeight="1" x14ac:dyDescent="0.2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14.25" customHeight="1" x14ac:dyDescent="0.2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14.25" customHeight="1" x14ac:dyDescent="0.2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14.25" customHeight="1" x14ac:dyDescent="0.2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14.25" customHeight="1" x14ac:dyDescent="0.2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14.25" customHeight="1" x14ac:dyDescent="0.2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14.25" customHeight="1" x14ac:dyDescent="0.2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14.25" customHeight="1" x14ac:dyDescent="0.2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14.25" customHeight="1" x14ac:dyDescent="0.2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14.25" customHeight="1" x14ac:dyDescent="0.2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14.25" customHeight="1" x14ac:dyDescent="0.2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14.25" customHeight="1" x14ac:dyDescent="0.2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14.25" customHeight="1" x14ac:dyDescent="0.2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14.25" customHeight="1" x14ac:dyDescent="0.2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14.25" customHeight="1" x14ac:dyDescent="0.2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14.25" customHeight="1" x14ac:dyDescent="0.2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14.25" customHeight="1" x14ac:dyDescent="0.2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14.25" customHeight="1" x14ac:dyDescent="0.2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14.25" customHeight="1" x14ac:dyDescent="0.2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14.25" customHeight="1" x14ac:dyDescent="0.2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14.25" customHeight="1" x14ac:dyDescent="0.2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14.25" customHeight="1" x14ac:dyDescent="0.2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14.25" customHeight="1" x14ac:dyDescent="0.2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14.25" customHeight="1" x14ac:dyDescent="0.2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14.25" customHeight="1" x14ac:dyDescent="0.2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14.25" customHeight="1" x14ac:dyDescent="0.2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14.25" customHeight="1" x14ac:dyDescent="0.2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14.25" customHeight="1" x14ac:dyDescent="0.2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14.25" customHeight="1" x14ac:dyDescent="0.2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14.25" customHeight="1" x14ac:dyDescent="0.2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14.25" customHeight="1" x14ac:dyDescent="0.2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14.25" customHeight="1" x14ac:dyDescent="0.2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14.25" customHeight="1" x14ac:dyDescent="0.2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14.25" customHeight="1" x14ac:dyDescent="0.2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14.25" customHeight="1" x14ac:dyDescent="0.2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14.25" customHeight="1" x14ac:dyDescent="0.2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14.25" customHeight="1" x14ac:dyDescent="0.2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14.25" customHeight="1" x14ac:dyDescent="0.2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14.25" customHeight="1" x14ac:dyDescent="0.2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14.25" customHeight="1" x14ac:dyDescent="0.2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14.25" customHeight="1" x14ac:dyDescent="0.2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14.25" customHeight="1" x14ac:dyDescent="0.2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14.25" customHeight="1" x14ac:dyDescent="0.2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14.25" customHeight="1" x14ac:dyDescent="0.2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14.25" customHeight="1" x14ac:dyDescent="0.2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14.25" customHeight="1" x14ac:dyDescent="0.2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14.25" customHeight="1" x14ac:dyDescent="0.2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14.25" customHeight="1" x14ac:dyDescent="0.2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14.25" customHeight="1" x14ac:dyDescent="0.2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14.25" customHeight="1" x14ac:dyDescent="0.2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14.25" customHeight="1" x14ac:dyDescent="0.2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14.25" customHeight="1" x14ac:dyDescent="0.2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14.25" customHeight="1" x14ac:dyDescent="0.2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14.25" customHeight="1" x14ac:dyDescent="0.2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14.25" customHeight="1" x14ac:dyDescent="0.2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14.25" customHeight="1" x14ac:dyDescent="0.2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14.25" customHeight="1" x14ac:dyDescent="0.2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14.25" customHeight="1" x14ac:dyDescent="0.2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14.25" customHeight="1" x14ac:dyDescent="0.2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14.25" customHeight="1" x14ac:dyDescent="0.2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14.25" customHeight="1" x14ac:dyDescent="0.2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14.25" customHeight="1" x14ac:dyDescent="0.2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14.25" customHeight="1" x14ac:dyDescent="0.2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14.25" customHeight="1" x14ac:dyDescent="0.2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14.25" customHeight="1" x14ac:dyDescent="0.2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14.25" customHeight="1" x14ac:dyDescent="0.2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14.25" customHeight="1" x14ac:dyDescent="0.2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14.25" customHeight="1" x14ac:dyDescent="0.2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14.25" customHeight="1" x14ac:dyDescent="0.2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14.25" customHeight="1" x14ac:dyDescent="0.2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14.25" customHeight="1" x14ac:dyDescent="0.2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14.25" customHeight="1" x14ac:dyDescent="0.2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14.25" customHeight="1" x14ac:dyDescent="0.2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14.25" customHeight="1" x14ac:dyDescent="0.2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14.25" customHeight="1" x14ac:dyDescent="0.2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14.25" customHeight="1" x14ac:dyDescent="0.2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4.25" customHeight="1" x14ac:dyDescent="0.2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4.25" customHeight="1" x14ac:dyDescent="0.2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4.25" customHeight="1" x14ac:dyDescent="0.2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4.25" customHeight="1" x14ac:dyDescent="0.2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4.25" customHeight="1" x14ac:dyDescent="0.2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4.25" customHeight="1" x14ac:dyDescent="0.2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4.25" customHeight="1" x14ac:dyDescent="0.2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4.25" customHeight="1" x14ac:dyDescent="0.2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4.25" customHeight="1" x14ac:dyDescent="0.2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4.25" customHeight="1" x14ac:dyDescent="0.2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4.25" customHeight="1" x14ac:dyDescent="0.2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4.25" customHeight="1" x14ac:dyDescent="0.2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4.25" customHeight="1" x14ac:dyDescent="0.2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4.25" customHeight="1" x14ac:dyDescent="0.2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4.25" customHeight="1" x14ac:dyDescent="0.2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4.25" customHeight="1" x14ac:dyDescent="0.2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4.25" customHeight="1" x14ac:dyDescent="0.2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4.25" customHeight="1" x14ac:dyDescent="0.2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4.25" customHeight="1" x14ac:dyDescent="0.2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4.25" customHeight="1" x14ac:dyDescent="0.2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4.25" customHeight="1" x14ac:dyDescent="0.2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4.25" customHeight="1" x14ac:dyDescent="0.2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4.25" customHeight="1" x14ac:dyDescent="0.2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4.25" customHeight="1" x14ac:dyDescent="0.2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4.25" customHeight="1" x14ac:dyDescent="0.2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4.25" customHeight="1" x14ac:dyDescent="0.2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4.25" customHeight="1" x14ac:dyDescent="0.2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4.25" customHeight="1" x14ac:dyDescent="0.2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4.25" customHeight="1" x14ac:dyDescent="0.2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4.25" customHeight="1" x14ac:dyDescent="0.2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4.25" customHeight="1" x14ac:dyDescent="0.2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4.25" customHeight="1" x14ac:dyDescent="0.2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4.25" customHeight="1" x14ac:dyDescent="0.2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4.25" customHeight="1" x14ac:dyDescent="0.2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4.25" customHeight="1" x14ac:dyDescent="0.2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4.25" customHeight="1" x14ac:dyDescent="0.2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4.25" customHeight="1" x14ac:dyDescent="0.2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4.25" customHeight="1" x14ac:dyDescent="0.2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4.25" customHeight="1" x14ac:dyDescent="0.2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4.25" customHeight="1" x14ac:dyDescent="0.2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4.25" customHeight="1" x14ac:dyDescent="0.2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4.25" customHeight="1" x14ac:dyDescent="0.2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4.25" customHeight="1" x14ac:dyDescent="0.2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4.25" customHeight="1" x14ac:dyDescent="0.2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4.25" customHeight="1" x14ac:dyDescent="0.2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4.25" customHeight="1" x14ac:dyDescent="0.2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4.25" customHeight="1" x14ac:dyDescent="0.2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4.25" customHeight="1" x14ac:dyDescent="0.2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4.25" customHeight="1" x14ac:dyDescent="0.2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4.25" customHeight="1" x14ac:dyDescent="0.2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4.25" customHeight="1" x14ac:dyDescent="0.2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4.25" customHeight="1" x14ac:dyDescent="0.2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4.25" customHeight="1" x14ac:dyDescent="0.2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4.25" customHeight="1" x14ac:dyDescent="0.2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4.25" customHeight="1" x14ac:dyDescent="0.2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4.25" customHeight="1" x14ac:dyDescent="0.2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4.25" customHeight="1" x14ac:dyDescent="0.2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4.25" customHeight="1" x14ac:dyDescent="0.2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4.25" customHeight="1" x14ac:dyDescent="0.2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4.25" customHeight="1" x14ac:dyDescent="0.2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4.25" customHeight="1" x14ac:dyDescent="0.2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4.25" customHeight="1" x14ac:dyDescent="0.2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4.25" customHeight="1" x14ac:dyDescent="0.2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4.25" customHeight="1" x14ac:dyDescent="0.2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4.25" customHeight="1" x14ac:dyDescent="0.2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4.25" customHeight="1" x14ac:dyDescent="0.2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4.25" customHeight="1" x14ac:dyDescent="0.2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4.25" customHeight="1" x14ac:dyDescent="0.2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4.25" customHeight="1" x14ac:dyDescent="0.2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4.25" customHeight="1" x14ac:dyDescent="0.2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4.25" customHeight="1" x14ac:dyDescent="0.2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4.25" customHeight="1" x14ac:dyDescent="0.2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4.25" customHeight="1" x14ac:dyDescent="0.2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4.25" customHeight="1" x14ac:dyDescent="0.2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4.25" customHeight="1" x14ac:dyDescent="0.2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4.25" customHeight="1" x14ac:dyDescent="0.2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4.25" customHeight="1" x14ac:dyDescent="0.2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4.25" customHeight="1" x14ac:dyDescent="0.2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4.25" customHeight="1" x14ac:dyDescent="0.2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4.25" customHeight="1" x14ac:dyDescent="0.2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4.25" customHeight="1" x14ac:dyDescent="0.2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4.25" customHeight="1" x14ac:dyDescent="0.2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4.25" customHeight="1" x14ac:dyDescent="0.2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4.25" customHeight="1" x14ac:dyDescent="0.2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4.25" customHeight="1" x14ac:dyDescent="0.2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4.25" customHeight="1" x14ac:dyDescent="0.2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4.25" customHeight="1" x14ac:dyDescent="0.2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4.25" customHeight="1" x14ac:dyDescent="0.2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4.25" customHeight="1" x14ac:dyDescent="0.2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4.25" customHeight="1" x14ac:dyDescent="0.2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4.25" customHeight="1" x14ac:dyDescent="0.2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4.25" customHeight="1" x14ac:dyDescent="0.2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4.25" customHeight="1" x14ac:dyDescent="0.2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4.25" customHeight="1" x14ac:dyDescent="0.2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4.25" customHeight="1" x14ac:dyDescent="0.2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4.25" customHeight="1" x14ac:dyDescent="0.2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4.25" customHeight="1" x14ac:dyDescent="0.2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4.25" customHeight="1" x14ac:dyDescent="0.2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4.25" customHeight="1" x14ac:dyDescent="0.2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4.25" customHeight="1" x14ac:dyDescent="0.2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4.25" customHeight="1" x14ac:dyDescent="0.2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4.25" customHeight="1" x14ac:dyDescent="0.2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4.25" customHeight="1" x14ac:dyDescent="0.2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4.25" customHeight="1" x14ac:dyDescent="0.2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4.25" customHeight="1" x14ac:dyDescent="0.2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4.25" customHeight="1" x14ac:dyDescent="0.2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4.25" customHeight="1" x14ac:dyDescent="0.2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4.25" customHeight="1" x14ac:dyDescent="0.2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4.25" customHeight="1" x14ac:dyDescent="0.2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4.25" customHeight="1" x14ac:dyDescent="0.2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4.25" customHeight="1" x14ac:dyDescent="0.2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4.25" customHeight="1" x14ac:dyDescent="0.2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4.25" customHeight="1" x14ac:dyDescent="0.2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4.25" customHeight="1" x14ac:dyDescent="0.2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4.25" customHeight="1" x14ac:dyDescent="0.2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4.25" customHeight="1" x14ac:dyDescent="0.2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4.25" customHeight="1" x14ac:dyDescent="0.2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4.25" customHeight="1" x14ac:dyDescent="0.2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4.25" customHeight="1" x14ac:dyDescent="0.2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4.25" customHeight="1" x14ac:dyDescent="0.2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4.25" customHeight="1" x14ac:dyDescent="0.25">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4.25" customHeight="1" x14ac:dyDescent="0.25">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4.25" customHeight="1" x14ac:dyDescent="0.25">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4.25" customHeight="1" x14ac:dyDescent="0.25">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4.25" customHeight="1" x14ac:dyDescent="0.25">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4.25" customHeight="1" x14ac:dyDescent="0.25">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4.25" customHeight="1" x14ac:dyDescent="0.25">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4.25" customHeight="1" x14ac:dyDescent="0.25">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4.25" customHeight="1" x14ac:dyDescent="0.25">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4.25" customHeight="1" x14ac:dyDescent="0.25">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4.25" customHeight="1" x14ac:dyDescent="0.25">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4.25" customHeight="1" x14ac:dyDescent="0.25">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4.25" customHeight="1" x14ac:dyDescent="0.25">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4.25" customHeight="1" x14ac:dyDescent="0.25">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4.25" customHeight="1" x14ac:dyDescent="0.25">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4.25" customHeight="1" x14ac:dyDescent="0.25">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4.25" customHeight="1" x14ac:dyDescent="0.25">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4.25" customHeight="1" x14ac:dyDescent="0.25">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4.25" customHeight="1" x14ac:dyDescent="0.25">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4.25" customHeight="1" x14ac:dyDescent="0.25">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4.25" customHeight="1" x14ac:dyDescent="0.25">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4.25" customHeight="1" x14ac:dyDescent="0.25">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4.25" customHeight="1" x14ac:dyDescent="0.25">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4.25" customHeight="1" x14ac:dyDescent="0.25">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4.25" customHeight="1" x14ac:dyDescent="0.25">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4.25" customHeight="1" x14ac:dyDescent="0.25">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4.25" customHeight="1" x14ac:dyDescent="0.25">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4.25" customHeight="1" x14ac:dyDescent="0.25">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4.25" customHeight="1" x14ac:dyDescent="0.25">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4.25" customHeight="1" x14ac:dyDescent="0.25">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4.25" customHeight="1" x14ac:dyDescent="0.25">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4.25" customHeight="1" x14ac:dyDescent="0.25">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4.25" customHeight="1" x14ac:dyDescent="0.25">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4.25" customHeight="1" x14ac:dyDescent="0.25">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4.25" customHeight="1" x14ac:dyDescent="0.25">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4.25" customHeight="1" x14ac:dyDescent="0.25">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4.25" customHeight="1" x14ac:dyDescent="0.25">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4.25" customHeight="1" x14ac:dyDescent="0.25">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4.25" customHeight="1" x14ac:dyDescent="0.25">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4.25" customHeight="1" x14ac:dyDescent="0.25">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4.25" customHeight="1" x14ac:dyDescent="0.25">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4.25" customHeight="1" x14ac:dyDescent="0.25">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4.25" customHeight="1" x14ac:dyDescent="0.25">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4.25" customHeight="1" x14ac:dyDescent="0.25">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4.25" customHeight="1" x14ac:dyDescent="0.25">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4.25" customHeight="1" x14ac:dyDescent="0.25">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4.25" customHeight="1" x14ac:dyDescent="0.25">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4.25" customHeight="1" x14ac:dyDescent="0.25">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4.25" customHeight="1" x14ac:dyDescent="0.25">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4.25" customHeight="1" x14ac:dyDescent="0.25">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4.25" customHeight="1" x14ac:dyDescent="0.25">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4.25" customHeight="1" x14ac:dyDescent="0.25">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4.25" customHeight="1" x14ac:dyDescent="0.25">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4.25" customHeight="1" x14ac:dyDescent="0.25">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4.25" customHeight="1" x14ac:dyDescent="0.25">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4.25" customHeight="1" x14ac:dyDescent="0.25">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4.25" customHeight="1" x14ac:dyDescent="0.25">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4.25" customHeight="1" x14ac:dyDescent="0.25">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4.25" customHeight="1" x14ac:dyDescent="0.25">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4.25" customHeight="1" x14ac:dyDescent="0.25">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4.25" customHeight="1" x14ac:dyDescent="0.25">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4.25" customHeight="1" x14ac:dyDescent="0.25">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4.25" customHeight="1" x14ac:dyDescent="0.25">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4.25" customHeight="1" x14ac:dyDescent="0.25">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4.25" customHeight="1" x14ac:dyDescent="0.25">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4.25" customHeight="1" x14ac:dyDescent="0.25">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4.25" customHeight="1" x14ac:dyDescent="0.25">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4.25" customHeight="1" x14ac:dyDescent="0.25">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4.25" customHeight="1" x14ac:dyDescent="0.25">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4.25" customHeight="1" x14ac:dyDescent="0.25">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4.25" customHeight="1" x14ac:dyDescent="0.25">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4.25" customHeight="1" x14ac:dyDescent="0.25">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4.25" customHeight="1" x14ac:dyDescent="0.25">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4.25" customHeight="1" x14ac:dyDescent="0.25">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4.25" customHeight="1" x14ac:dyDescent="0.25">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4.25" customHeight="1" x14ac:dyDescent="0.25">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4.25" customHeight="1" x14ac:dyDescent="0.25">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4.25" customHeight="1" x14ac:dyDescent="0.25">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4.25" customHeight="1" x14ac:dyDescent="0.25">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4.25" customHeight="1" x14ac:dyDescent="0.25">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4.25" customHeight="1" x14ac:dyDescent="0.25">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4.25" customHeight="1" x14ac:dyDescent="0.25">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4.25" customHeight="1" x14ac:dyDescent="0.25">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4.25" customHeight="1" x14ac:dyDescent="0.25">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4.25" customHeight="1" x14ac:dyDescent="0.25">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4.25" customHeight="1" x14ac:dyDescent="0.25">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4.25" customHeight="1" x14ac:dyDescent="0.25">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4.25" customHeight="1" x14ac:dyDescent="0.25">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4.25" customHeight="1" x14ac:dyDescent="0.25">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4.25" customHeight="1" x14ac:dyDescent="0.25">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4.25" customHeight="1" x14ac:dyDescent="0.25">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4.25" customHeight="1" x14ac:dyDescent="0.25">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4.25" customHeight="1" x14ac:dyDescent="0.25">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4.25" customHeight="1" x14ac:dyDescent="0.25">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4.25" customHeight="1" x14ac:dyDescent="0.25">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4.25" customHeight="1" x14ac:dyDescent="0.25">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4.25" customHeight="1" x14ac:dyDescent="0.25">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4.25" customHeight="1" x14ac:dyDescent="0.25">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4.25" customHeight="1" x14ac:dyDescent="0.25">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4.25" customHeight="1" x14ac:dyDescent="0.25">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4.25" customHeight="1" x14ac:dyDescent="0.25">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4.25" customHeight="1" x14ac:dyDescent="0.25">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4.25" customHeight="1" x14ac:dyDescent="0.25">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4.25" customHeight="1" x14ac:dyDescent="0.25">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4.25" customHeight="1" x14ac:dyDescent="0.25">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4.25" customHeight="1" x14ac:dyDescent="0.25">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4.25" customHeight="1" x14ac:dyDescent="0.25">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4.25" customHeight="1" x14ac:dyDescent="0.25">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4.25" customHeight="1" x14ac:dyDescent="0.25">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4.25" customHeight="1" x14ac:dyDescent="0.25">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4.25" customHeight="1" x14ac:dyDescent="0.25">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4.25" customHeight="1" x14ac:dyDescent="0.25">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4.25" customHeight="1" x14ac:dyDescent="0.25">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4.25" customHeight="1" x14ac:dyDescent="0.25">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4.25" customHeight="1" x14ac:dyDescent="0.25">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4.25" customHeight="1" x14ac:dyDescent="0.25">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4.25" customHeight="1" x14ac:dyDescent="0.25">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4.25" customHeight="1" x14ac:dyDescent="0.25">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4.25" customHeight="1" x14ac:dyDescent="0.25">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4.25" customHeight="1" x14ac:dyDescent="0.25">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4.25" customHeight="1" x14ac:dyDescent="0.25">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4.25" customHeight="1" x14ac:dyDescent="0.25">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4.25" customHeight="1" x14ac:dyDescent="0.25">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4.25" customHeight="1" x14ac:dyDescent="0.25">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4.25" customHeight="1" x14ac:dyDescent="0.25">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4.25" customHeight="1" x14ac:dyDescent="0.25">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4.25" customHeight="1" x14ac:dyDescent="0.25">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4.25" customHeight="1" x14ac:dyDescent="0.25">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4.25" customHeight="1" x14ac:dyDescent="0.25">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4.25" customHeight="1" x14ac:dyDescent="0.25">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4.25" customHeight="1" x14ac:dyDescent="0.25">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4.25" customHeight="1" x14ac:dyDescent="0.25">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4.25" customHeight="1" x14ac:dyDescent="0.25">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4.25" customHeight="1" x14ac:dyDescent="0.25">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4.25" customHeight="1" x14ac:dyDescent="0.25">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4.25" customHeight="1" x14ac:dyDescent="0.25">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4.25" customHeight="1" x14ac:dyDescent="0.25">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4.25" customHeight="1" x14ac:dyDescent="0.25">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4.25" customHeight="1" x14ac:dyDescent="0.25">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4.25" customHeight="1" x14ac:dyDescent="0.25">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4.25" customHeight="1" x14ac:dyDescent="0.25">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4.25" customHeight="1" x14ac:dyDescent="0.25">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4.25" customHeight="1" x14ac:dyDescent="0.25">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4.25" customHeight="1" x14ac:dyDescent="0.25">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4.25" customHeight="1" x14ac:dyDescent="0.25">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4.25" customHeight="1" x14ac:dyDescent="0.25">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4.25" customHeight="1" x14ac:dyDescent="0.25">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4.25" customHeight="1" x14ac:dyDescent="0.25">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4.25" customHeight="1" x14ac:dyDescent="0.25">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4.25" customHeight="1" x14ac:dyDescent="0.25">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4.25" customHeight="1" x14ac:dyDescent="0.25">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4.25" customHeight="1" x14ac:dyDescent="0.25">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4.25" customHeight="1" x14ac:dyDescent="0.25">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4.25" customHeight="1" x14ac:dyDescent="0.25">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4.25" customHeight="1" x14ac:dyDescent="0.25">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4.25" customHeight="1" x14ac:dyDescent="0.25">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4.25" customHeight="1" x14ac:dyDescent="0.25">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4.25" customHeight="1" x14ac:dyDescent="0.25">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4.25" customHeight="1" x14ac:dyDescent="0.25">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4.25" customHeight="1" x14ac:dyDescent="0.25">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4.25" customHeight="1" x14ac:dyDescent="0.25">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4.25" customHeight="1" x14ac:dyDescent="0.25">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4.25" customHeight="1" x14ac:dyDescent="0.25">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4.25" customHeight="1" x14ac:dyDescent="0.25">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4.25" customHeight="1" x14ac:dyDescent="0.25">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4.25" customHeight="1" x14ac:dyDescent="0.25">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4.25" customHeight="1" x14ac:dyDescent="0.25">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4.25" customHeight="1" x14ac:dyDescent="0.25">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4.25" customHeight="1" x14ac:dyDescent="0.25">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4.25" customHeight="1" x14ac:dyDescent="0.25">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4.25" customHeight="1" x14ac:dyDescent="0.25">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4.25" customHeight="1" x14ac:dyDescent="0.25">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4.25" customHeight="1" x14ac:dyDescent="0.25">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4.25" customHeight="1" x14ac:dyDescent="0.25">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4.25" customHeight="1" x14ac:dyDescent="0.25">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4.25" customHeight="1" x14ac:dyDescent="0.25">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4.25" customHeight="1" x14ac:dyDescent="0.25">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4.25" customHeight="1" x14ac:dyDescent="0.25">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4.25" customHeight="1" x14ac:dyDescent="0.25">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4.25" customHeight="1" x14ac:dyDescent="0.25">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4.25" customHeight="1" x14ac:dyDescent="0.25">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4.25" customHeight="1" x14ac:dyDescent="0.25">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4.25" customHeight="1" x14ac:dyDescent="0.25">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4.25" customHeight="1" x14ac:dyDescent="0.25">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4.25" customHeight="1" x14ac:dyDescent="0.25">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4.25" customHeight="1" x14ac:dyDescent="0.25">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14.25" customHeight="1" x14ac:dyDescent="0.25">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14.25" customHeight="1" x14ac:dyDescent="0.25">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14.25" customHeight="1" x14ac:dyDescent="0.25">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14.25" customHeight="1" x14ac:dyDescent="0.25">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14.25" customHeight="1" x14ac:dyDescent="0.25">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14.25" customHeight="1" x14ac:dyDescent="0.25">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14.25" customHeight="1" x14ac:dyDescent="0.25">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14.25" customHeight="1" x14ac:dyDescent="0.25">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14.25" customHeight="1" x14ac:dyDescent="0.25">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14.25" customHeight="1" x14ac:dyDescent="0.25">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14.25" customHeight="1" x14ac:dyDescent="0.25">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14.25" customHeight="1" x14ac:dyDescent="0.25">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14.25" customHeight="1" x14ac:dyDescent="0.25">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ht="14.25" customHeight="1" x14ac:dyDescent="0.25">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ht="14.25" customHeight="1" x14ac:dyDescent="0.25">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ht="14.25" customHeight="1" x14ac:dyDescent="0.25">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ht="14.25" customHeight="1" x14ac:dyDescent="0.25">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ht="14.25" customHeight="1" x14ac:dyDescent="0.25">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ht="14.25" customHeight="1" x14ac:dyDescent="0.25">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ht="14.25" customHeight="1" x14ac:dyDescent="0.25">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ht="14.25" customHeight="1" x14ac:dyDescent="0.25">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ht="14.25" customHeight="1" x14ac:dyDescent="0.25">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ht="14.25" customHeight="1" x14ac:dyDescent="0.25">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ht="14.25" customHeight="1" x14ac:dyDescent="0.25">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ht="14.25" customHeight="1" x14ac:dyDescent="0.25">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ht="14.25" customHeight="1" x14ac:dyDescent="0.25">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ht="14.25" customHeight="1" x14ac:dyDescent="0.25">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ht="14.25" customHeight="1" x14ac:dyDescent="0.25">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ht="14.25" customHeight="1" x14ac:dyDescent="0.25">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ht="14.25" customHeight="1" x14ac:dyDescent="0.25">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ht="14.25" customHeight="1" x14ac:dyDescent="0.25">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ht="14.25" customHeight="1" x14ac:dyDescent="0.25">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ht="14.25" customHeight="1" x14ac:dyDescent="0.25">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ht="14.25" customHeight="1" x14ac:dyDescent="0.25">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ht="14.25" customHeight="1" x14ac:dyDescent="0.25">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ht="14.25" customHeight="1" x14ac:dyDescent="0.25">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ht="14.25" customHeight="1" x14ac:dyDescent="0.25">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ht="14.25" customHeight="1" x14ac:dyDescent="0.25">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ht="14.25" customHeight="1" x14ac:dyDescent="0.25">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ht="14.25" customHeight="1" x14ac:dyDescent="0.25">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ht="14.25" customHeight="1" x14ac:dyDescent="0.25">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ht="14.25" customHeight="1" x14ac:dyDescent="0.25">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ht="14.25" customHeight="1" x14ac:dyDescent="0.25">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ht="14.25" customHeight="1" x14ac:dyDescent="0.25">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ht="14.25" customHeight="1" x14ac:dyDescent="0.25">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ht="14.25" customHeight="1" x14ac:dyDescent="0.25">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ht="14.25" customHeight="1" x14ac:dyDescent="0.25">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ht="14.25" customHeight="1" x14ac:dyDescent="0.25">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ht="14.25" customHeight="1" x14ac:dyDescent="0.25">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ht="14.25" customHeight="1" x14ac:dyDescent="0.25">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ht="14.25" customHeight="1" x14ac:dyDescent="0.25">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ht="14.25" customHeight="1" x14ac:dyDescent="0.25">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ht="14.25" customHeight="1" x14ac:dyDescent="0.25">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ht="14.25" customHeight="1" x14ac:dyDescent="0.25">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ht="14.25" customHeight="1" x14ac:dyDescent="0.25">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ht="14.25" customHeight="1" x14ac:dyDescent="0.25">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ht="14.25" customHeight="1" x14ac:dyDescent="0.25">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ht="14.25" customHeight="1" x14ac:dyDescent="0.25">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ht="14.25" customHeight="1" x14ac:dyDescent="0.25">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ht="14.25" customHeight="1" x14ac:dyDescent="0.25">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ht="14.25" customHeight="1" x14ac:dyDescent="0.25">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ht="14.25" customHeight="1" x14ac:dyDescent="0.25">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ht="14.25" customHeight="1" x14ac:dyDescent="0.25">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ht="14.25" customHeight="1" x14ac:dyDescent="0.25">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ht="14.25" customHeight="1" x14ac:dyDescent="0.25">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ht="14.25" customHeight="1" x14ac:dyDescent="0.25">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ht="14.25" customHeight="1" x14ac:dyDescent="0.25">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ht="14.25" customHeight="1" x14ac:dyDescent="0.25">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ht="14.25" customHeight="1" x14ac:dyDescent="0.25">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ht="14.25" customHeight="1" x14ac:dyDescent="0.25">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ht="14.25" customHeight="1" x14ac:dyDescent="0.25">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ht="14.25" customHeight="1" x14ac:dyDescent="0.25">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ht="14.25" customHeight="1" x14ac:dyDescent="0.25">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ht="14.25" customHeight="1" x14ac:dyDescent="0.25">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ht="14.25" customHeight="1" x14ac:dyDescent="0.25">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ht="14.25" customHeight="1" x14ac:dyDescent="0.25">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ht="14.25" customHeight="1" x14ac:dyDescent="0.25">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ht="14.25" customHeight="1" x14ac:dyDescent="0.25">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ht="14.25" customHeight="1" x14ac:dyDescent="0.25">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ht="14.25" customHeight="1" x14ac:dyDescent="0.25">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ht="14.25" customHeight="1" x14ac:dyDescent="0.25">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ht="14.25" customHeight="1" x14ac:dyDescent="0.25">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ht="14.25" customHeight="1" x14ac:dyDescent="0.25">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ht="14.25" customHeight="1" x14ac:dyDescent="0.25">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ht="14.25" customHeight="1" x14ac:dyDescent="0.25">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ht="14.25" customHeight="1" x14ac:dyDescent="0.25">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ht="14.25" customHeight="1" x14ac:dyDescent="0.25">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ht="14.25" customHeight="1" x14ac:dyDescent="0.25">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ht="14.25" customHeight="1" x14ac:dyDescent="0.25">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ht="14.25" customHeight="1" x14ac:dyDescent="0.25">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ht="14.25" customHeight="1" x14ac:dyDescent="0.25">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ht="14.25" customHeight="1" x14ac:dyDescent="0.25">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ht="14.25" customHeight="1" x14ac:dyDescent="0.25">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ht="14.25" customHeight="1" x14ac:dyDescent="0.25">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ht="14.25" customHeight="1" x14ac:dyDescent="0.25">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ht="14.25" customHeight="1" x14ac:dyDescent="0.25">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ht="14.25" customHeight="1" x14ac:dyDescent="0.25">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ht="14.25" customHeight="1" x14ac:dyDescent="0.25">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ht="14.25" customHeight="1" x14ac:dyDescent="0.25">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ht="14.25" customHeight="1" x14ac:dyDescent="0.25">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ht="14.25" customHeight="1" x14ac:dyDescent="0.25">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ht="14.25" customHeight="1" x14ac:dyDescent="0.25">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ht="14.25" customHeight="1" x14ac:dyDescent="0.25">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ht="14.25" customHeight="1" x14ac:dyDescent="0.25">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ht="14.25" customHeight="1" x14ac:dyDescent="0.25">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sheetData>
  <autoFilter ref="A15:Z18" xr:uid="{00000000-0001-0000-0300-000000000000}">
    <filterColumn colId="9" showButton="0"/>
    <filterColumn colId="13" showButton="0"/>
  </autoFilter>
  <mergeCells count="30">
    <mergeCell ref="A1:P2"/>
    <mergeCell ref="A3:Q3"/>
    <mergeCell ref="A4:Q4"/>
    <mergeCell ref="A5:Q5"/>
    <mergeCell ref="A6:Q6"/>
    <mergeCell ref="A8:J8"/>
    <mergeCell ref="A9:C9"/>
    <mergeCell ref="C13:C15"/>
    <mergeCell ref="D13:D15"/>
    <mergeCell ref="H13:I13"/>
    <mergeCell ref="J13:J14"/>
    <mergeCell ref="E13:E15"/>
    <mergeCell ref="F13:G14"/>
    <mergeCell ref="A10:C10"/>
    <mergeCell ref="J10:Q10"/>
    <mergeCell ref="A11:C11"/>
    <mergeCell ref="K11:Q11"/>
    <mergeCell ref="A12:C12"/>
    <mergeCell ref="A13:A15"/>
    <mergeCell ref="B13:B15"/>
    <mergeCell ref="K13:K14"/>
    <mergeCell ref="A21:Q21"/>
    <mergeCell ref="A22:Q22"/>
    <mergeCell ref="H14:H15"/>
    <mergeCell ref="I14:I15"/>
    <mergeCell ref="J15:K15"/>
    <mergeCell ref="N15:O15"/>
    <mergeCell ref="N13:N14"/>
    <mergeCell ref="O13:O14"/>
    <mergeCell ref="Q13:Q14"/>
  </mergeCells>
  <phoneticPr fontId="14" type="noConversion"/>
  <conditionalFormatting sqref="H16:I16">
    <cfRule type="timePeriod" dxfId="0" priority="2" timePeriod="lastWeek">
      <formula>AND(TODAY()-ROUNDDOWN(H16,0)&gt;=(WEEKDAY(TODAY())),TODAY()-ROUNDDOWN(H16,0)&lt;(WEEKDAY(TODAY())+7))</formula>
    </cfRule>
  </conditionalFormatting>
  <pageMargins left="0.7" right="0.7" top="0.75" bottom="0.75" header="0" footer="0"/>
  <pageSetup scale="26"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000"/>
  <sheetViews>
    <sheetView workbookViewId="0">
      <selection activeCell="F6" sqref="F6"/>
    </sheetView>
  </sheetViews>
  <sheetFormatPr baseColWidth="10" defaultColWidth="14.42578125" defaultRowHeight="15" customHeight="1" x14ac:dyDescent="0.25"/>
  <cols>
    <col min="1" max="26" width="11.42578125" customWidth="1"/>
  </cols>
  <sheetData>
    <row r="1" spans="1:1" ht="15" customHeight="1" x14ac:dyDescent="0.25">
      <c r="A1" s="58" t="s">
        <v>116</v>
      </c>
    </row>
    <row r="2" spans="1:1" x14ac:dyDescent="0.25">
      <c r="A2" s="59" t="s">
        <v>117</v>
      </c>
    </row>
    <row r="3" spans="1:1" x14ac:dyDescent="0.25">
      <c r="A3" s="59" t="s">
        <v>118</v>
      </c>
    </row>
    <row r="4" spans="1:1" x14ac:dyDescent="0.25">
      <c r="A4" s="59" t="s">
        <v>119</v>
      </c>
    </row>
    <row r="5" spans="1:1" x14ac:dyDescent="0.25">
      <c r="A5" s="59" t="s">
        <v>120</v>
      </c>
    </row>
    <row r="6" spans="1:1" x14ac:dyDescent="0.25">
      <c r="A6" s="59" t="s">
        <v>121</v>
      </c>
    </row>
    <row r="7" spans="1:1" x14ac:dyDescent="0.25">
      <c r="A7" s="59" t="s">
        <v>122</v>
      </c>
    </row>
    <row r="8" spans="1:1" x14ac:dyDescent="0.25">
      <c r="A8" s="59" t="s">
        <v>123</v>
      </c>
    </row>
    <row r="9" spans="1:1" x14ac:dyDescent="0.25">
      <c r="A9" s="58" t="s">
        <v>124</v>
      </c>
    </row>
    <row r="10" spans="1:1" x14ac:dyDescent="0.25">
      <c r="A10" s="59" t="s">
        <v>125</v>
      </c>
    </row>
    <row r="11" spans="1:1" x14ac:dyDescent="0.25">
      <c r="A11" s="59" t="s">
        <v>126</v>
      </c>
    </row>
    <row r="12" spans="1:1" x14ac:dyDescent="0.25">
      <c r="A12" s="59" t="s">
        <v>127</v>
      </c>
    </row>
    <row r="13" spans="1:1" x14ac:dyDescent="0.25">
      <c r="A13" s="59" t="s">
        <v>128</v>
      </c>
    </row>
    <row r="14" spans="1:1" x14ac:dyDescent="0.25">
      <c r="A14" s="58" t="s">
        <v>129</v>
      </c>
    </row>
    <row r="15" spans="1:1" x14ac:dyDescent="0.25">
      <c r="A15" s="59" t="s">
        <v>130</v>
      </c>
    </row>
    <row r="16" spans="1:1" x14ac:dyDescent="0.25">
      <c r="A16" s="59" t="s">
        <v>131</v>
      </c>
    </row>
    <row r="17" spans="1:1" x14ac:dyDescent="0.25">
      <c r="A17" s="59" t="s">
        <v>132</v>
      </c>
    </row>
    <row r="18" spans="1:1" x14ac:dyDescent="0.25">
      <c r="A18" s="59" t="s">
        <v>133</v>
      </c>
    </row>
    <row r="19" spans="1:1" x14ac:dyDescent="0.25">
      <c r="A19" s="59" t="s">
        <v>134</v>
      </c>
    </row>
    <row r="20" spans="1:1" x14ac:dyDescent="0.25">
      <c r="A20" s="58" t="s">
        <v>135</v>
      </c>
    </row>
    <row r="21" spans="1:1" ht="15.75" customHeight="1" x14ac:dyDescent="0.25">
      <c r="A21" s="59" t="s">
        <v>136</v>
      </c>
    </row>
    <row r="22" spans="1:1" ht="15.75" customHeight="1" x14ac:dyDescent="0.25">
      <c r="A22" s="59" t="s">
        <v>137</v>
      </c>
    </row>
    <row r="23" spans="1:1" ht="15.75" customHeight="1" x14ac:dyDescent="0.25">
      <c r="A23" s="59" t="s">
        <v>138</v>
      </c>
    </row>
    <row r="24" spans="1:1" ht="15.75" customHeight="1" x14ac:dyDescent="0.25">
      <c r="A24" s="59" t="s">
        <v>139</v>
      </c>
    </row>
    <row r="25" spans="1:1" ht="15.75" customHeight="1" x14ac:dyDescent="0.25">
      <c r="A25" s="59" t="s">
        <v>140</v>
      </c>
    </row>
    <row r="26" spans="1:1" ht="15.75" customHeight="1" x14ac:dyDescent="0.25">
      <c r="A26" s="59" t="s">
        <v>141</v>
      </c>
    </row>
    <row r="27" spans="1:1" ht="15.75" customHeight="1" x14ac:dyDescent="0.25">
      <c r="A27" s="59" t="s">
        <v>142</v>
      </c>
    </row>
    <row r="28" spans="1:1" ht="15.75" customHeight="1" x14ac:dyDescent="0.25">
      <c r="A28" s="36"/>
    </row>
    <row r="29" spans="1:1" ht="15.75" customHeight="1" x14ac:dyDescent="0.25">
      <c r="A29" s="36"/>
    </row>
    <row r="30" spans="1:1" ht="15.75" customHeight="1" x14ac:dyDescent="0.25">
      <c r="A30" s="36"/>
    </row>
    <row r="31" spans="1:1" ht="15.75" customHeight="1" x14ac:dyDescent="0.25">
      <c r="A31" s="37"/>
    </row>
    <row r="32" spans="1:1" ht="15.75" customHeight="1" x14ac:dyDescent="0.25">
      <c r="A32" s="37"/>
    </row>
    <row r="33" spans="1:1" ht="15.75" customHeight="1" x14ac:dyDescent="0.25">
      <c r="A33" s="36"/>
    </row>
    <row r="34" spans="1:1" ht="15.75" customHeight="1" x14ac:dyDescent="0.25"/>
    <row r="35" spans="1:1" ht="15.75" customHeight="1" x14ac:dyDescent="0.25"/>
    <row r="36" spans="1:1" ht="15.75" customHeight="1" x14ac:dyDescent="0.25"/>
    <row r="37" spans="1:1" ht="15.75" customHeight="1" x14ac:dyDescent="0.25"/>
    <row r="38" spans="1:1" ht="15.75" customHeight="1" x14ac:dyDescent="0.25"/>
    <row r="39" spans="1:1" ht="15.75" customHeight="1" x14ac:dyDescent="0.25"/>
    <row r="40" spans="1:1" ht="15.75" customHeight="1" x14ac:dyDescent="0.25"/>
    <row r="41" spans="1:1" ht="15.75" customHeight="1" x14ac:dyDescent="0.25"/>
    <row r="42" spans="1:1" ht="15.75" customHeight="1" x14ac:dyDescent="0.25"/>
    <row r="43" spans="1:1" ht="15.75" customHeight="1" x14ac:dyDescent="0.25"/>
    <row r="44" spans="1:1" ht="15.75" customHeight="1" x14ac:dyDescent="0.25"/>
    <row r="45" spans="1:1" ht="15.75" customHeight="1" x14ac:dyDescent="0.25"/>
    <row r="46" spans="1:1" ht="15.75" customHeight="1" x14ac:dyDescent="0.25"/>
    <row r="47" spans="1:1" ht="15.75" customHeight="1" x14ac:dyDescent="0.25"/>
    <row r="48" spans="1:1"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1000"/>
  <sheetViews>
    <sheetView workbookViewId="0">
      <selection sqref="A1:A3"/>
    </sheetView>
  </sheetViews>
  <sheetFormatPr baseColWidth="10" defaultColWidth="14.42578125" defaultRowHeight="15" customHeight="1" x14ac:dyDescent="0.25"/>
  <cols>
    <col min="1" max="1" width="15.5703125" customWidth="1"/>
    <col min="2" max="5" width="11.42578125" customWidth="1"/>
    <col min="6" max="6" width="16.5703125" customWidth="1"/>
    <col min="7" max="7" width="13.7109375" customWidth="1"/>
    <col min="8" max="12" width="11.42578125" customWidth="1"/>
    <col min="13" max="13" width="20.28515625" customWidth="1"/>
    <col min="14" max="26" width="11.42578125" customWidth="1"/>
  </cols>
  <sheetData>
    <row r="1" spans="1:15" x14ac:dyDescent="0.25">
      <c r="A1" s="93" t="s">
        <v>38</v>
      </c>
      <c r="B1" s="97" t="s">
        <v>39</v>
      </c>
      <c r="C1" s="97" t="s">
        <v>40</v>
      </c>
      <c r="D1" s="97" t="s">
        <v>41</v>
      </c>
      <c r="E1" s="97" t="s">
        <v>42</v>
      </c>
      <c r="F1" s="93" t="s">
        <v>43</v>
      </c>
      <c r="G1" s="93" t="s">
        <v>44</v>
      </c>
      <c r="H1" s="97" t="s">
        <v>45</v>
      </c>
      <c r="I1" s="97" t="s">
        <v>46</v>
      </c>
      <c r="J1" s="97" t="s">
        <v>47</v>
      </c>
      <c r="K1" s="97" t="s">
        <v>48</v>
      </c>
      <c r="L1" s="96" t="s">
        <v>49</v>
      </c>
      <c r="M1" s="98" t="s">
        <v>50</v>
      </c>
      <c r="N1" s="99" t="s">
        <v>51</v>
      </c>
      <c r="O1" s="100"/>
    </row>
    <row r="2" spans="1:15" x14ac:dyDescent="0.25">
      <c r="A2" s="94"/>
      <c r="B2" s="94"/>
      <c r="C2" s="94"/>
      <c r="D2" s="94"/>
      <c r="E2" s="94"/>
      <c r="F2" s="94"/>
      <c r="G2" s="94"/>
      <c r="H2" s="94"/>
      <c r="I2" s="94"/>
      <c r="J2" s="94"/>
      <c r="K2" s="94"/>
      <c r="L2" s="94"/>
      <c r="M2" s="94"/>
      <c r="N2" s="96" t="s">
        <v>45</v>
      </c>
      <c r="O2" s="96" t="s">
        <v>46</v>
      </c>
    </row>
    <row r="3" spans="1:15" x14ac:dyDescent="0.25">
      <c r="A3" s="95"/>
      <c r="B3" s="95"/>
      <c r="C3" s="95"/>
      <c r="D3" s="95"/>
      <c r="E3" s="95"/>
      <c r="F3" s="95"/>
      <c r="G3" s="95"/>
      <c r="H3" s="95"/>
      <c r="I3" s="95"/>
      <c r="J3" s="95"/>
      <c r="K3" s="95"/>
      <c r="L3" s="95"/>
      <c r="M3" s="95"/>
      <c r="N3" s="95"/>
      <c r="O3" s="95"/>
    </row>
    <row r="4" spans="1:15" ht="162.75" customHeight="1" x14ac:dyDescent="0.25">
      <c r="A4" s="38">
        <v>1</v>
      </c>
      <c r="B4" s="39" t="s">
        <v>52</v>
      </c>
      <c r="C4" s="39" t="s">
        <v>53</v>
      </c>
      <c r="D4" s="39" t="s">
        <v>54</v>
      </c>
      <c r="E4" s="39" t="s">
        <v>55</v>
      </c>
      <c r="F4" s="40" t="s">
        <v>56</v>
      </c>
      <c r="G4" s="40" t="s">
        <v>57</v>
      </c>
      <c r="H4" s="38">
        <v>2</v>
      </c>
      <c r="I4" s="38">
        <v>3</v>
      </c>
      <c r="J4" s="38">
        <v>6</v>
      </c>
      <c r="K4" s="38" t="s">
        <v>58</v>
      </c>
      <c r="L4" s="39" t="s">
        <v>59</v>
      </c>
      <c r="M4" s="40" t="s">
        <v>60</v>
      </c>
      <c r="N4" s="38">
        <v>2</v>
      </c>
      <c r="O4" s="38">
        <v>2</v>
      </c>
    </row>
    <row r="5" spans="1:15" ht="146.25" x14ac:dyDescent="0.25">
      <c r="A5" s="38">
        <v>2</v>
      </c>
      <c r="B5" s="39" t="s">
        <v>52</v>
      </c>
      <c r="C5" s="39" t="s">
        <v>53</v>
      </c>
      <c r="D5" s="39" t="s">
        <v>54</v>
      </c>
      <c r="E5" s="39" t="s">
        <v>55</v>
      </c>
      <c r="F5" s="40" t="s">
        <v>61</v>
      </c>
      <c r="G5" s="40" t="s">
        <v>62</v>
      </c>
      <c r="H5" s="38">
        <v>2</v>
      </c>
      <c r="I5" s="38">
        <v>2</v>
      </c>
      <c r="J5" s="38">
        <v>6</v>
      </c>
      <c r="K5" s="38" t="s">
        <v>58</v>
      </c>
      <c r="L5" s="39" t="s">
        <v>63</v>
      </c>
      <c r="M5" s="40" t="s">
        <v>64</v>
      </c>
      <c r="N5" s="38">
        <v>1</v>
      </c>
      <c r="O5" s="38">
        <v>2</v>
      </c>
    </row>
    <row r="6" spans="1:15" ht="135" x14ac:dyDescent="0.25">
      <c r="A6" s="38">
        <v>3</v>
      </c>
      <c r="B6" s="39" t="s">
        <v>52</v>
      </c>
      <c r="C6" s="39" t="s">
        <v>53</v>
      </c>
      <c r="D6" s="39" t="s">
        <v>54</v>
      </c>
      <c r="E6" s="39" t="s">
        <v>55</v>
      </c>
      <c r="F6" s="40" t="s">
        <v>65</v>
      </c>
      <c r="G6" s="40" t="s">
        <v>62</v>
      </c>
      <c r="H6" s="38">
        <v>2</v>
      </c>
      <c r="I6" s="38">
        <v>3</v>
      </c>
      <c r="J6" s="38">
        <v>6</v>
      </c>
      <c r="K6" s="38" t="s">
        <v>58</v>
      </c>
      <c r="L6" s="39" t="s">
        <v>59</v>
      </c>
      <c r="M6" s="40" t="s">
        <v>66</v>
      </c>
      <c r="N6" s="38">
        <v>1</v>
      </c>
      <c r="O6" s="38">
        <v>2</v>
      </c>
    </row>
    <row r="7" spans="1:15" ht="112.5" x14ac:dyDescent="0.25">
      <c r="A7" s="38">
        <v>4</v>
      </c>
      <c r="B7" s="39" t="s">
        <v>52</v>
      </c>
      <c r="C7" s="39" t="s">
        <v>53</v>
      </c>
      <c r="D7" s="39" t="s">
        <v>54</v>
      </c>
      <c r="E7" s="39" t="s">
        <v>55</v>
      </c>
      <c r="F7" s="40" t="s">
        <v>67</v>
      </c>
      <c r="G7" s="40" t="s">
        <v>68</v>
      </c>
      <c r="H7" s="38">
        <v>2</v>
      </c>
      <c r="I7" s="38">
        <v>3</v>
      </c>
      <c r="J7" s="38">
        <v>6</v>
      </c>
      <c r="K7" s="38" t="s">
        <v>58</v>
      </c>
      <c r="L7" s="39" t="s">
        <v>59</v>
      </c>
      <c r="M7" s="40" t="s">
        <v>69</v>
      </c>
      <c r="N7" s="38">
        <v>1</v>
      </c>
      <c r="O7" s="38">
        <v>2</v>
      </c>
    </row>
    <row r="8" spans="1:15" ht="146.25" x14ac:dyDescent="0.25">
      <c r="A8" s="38">
        <v>5</v>
      </c>
      <c r="B8" s="39" t="s">
        <v>52</v>
      </c>
      <c r="C8" s="39" t="s">
        <v>53</v>
      </c>
      <c r="D8" s="39" t="s">
        <v>54</v>
      </c>
      <c r="E8" s="39" t="s">
        <v>55</v>
      </c>
      <c r="F8" s="40" t="s">
        <v>70</v>
      </c>
      <c r="G8" s="40" t="s">
        <v>71</v>
      </c>
      <c r="H8" s="38">
        <v>3</v>
      </c>
      <c r="I8" s="38">
        <v>3</v>
      </c>
      <c r="J8" s="38">
        <v>6</v>
      </c>
      <c r="K8" s="38" t="s">
        <v>58</v>
      </c>
      <c r="L8" s="39" t="s">
        <v>72</v>
      </c>
      <c r="M8" s="40" t="s">
        <v>73</v>
      </c>
      <c r="N8" s="38">
        <v>1</v>
      </c>
      <c r="O8" s="38">
        <v>2</v>
      </c>
    </row>
    <row r="9" spans="1:15" ht="123.75" x14ac:dyDescent="0.25">
      <c r="A9" s="38">
        <v>6</v>
      </c>
      <c r="B9" s="39" t="s">
        <v>74</v>
      </c>
      <c r="C9" s="39" t="s">
        <v>53</v>
      </c>
      <c r="D9" s="39" t="s">
        <v>75</v>
      </c>
      <c r="E9" s="39" t="s">
        <v>55</v>
      </c>
      <c r="F9" s="40" t="s">
        <v>76</v>
      </c>
      <c r="G9" s="40" t="s">
        <v>77</v>
      </c>
      <c r="H9" s="38">
        <v>1</v>
      </c>
      <c r="I9" s="38">
        <v>3</v>
      </c>
      <c r="J9" s="38">
        <v>3</v>
      </c>
      <c r="K9" s="38" t="s">
        <v>78</v>
      </c>
      <c r="L9" s="39" t="s">
        <v>63</v>
      </c>
      <c r="M9" s="40" t="s">
        <v>79</v>
      </c>
      <c r="N9" s="38">
        <v>1</v>
      </c>
      <c r="O9" s="38">
        <v>2</v>
      </c>
    </row>
    <row r="10" spans="1:15" ht="101.25" x14ac:dyDescent="0.25">
      <c r="A10" s="38">
        <v>7</v>
      </c>
      <c r="B10" s="39" t="s">
        <v>74</v>
      </c>
      <c r="C10" s="39" t="s">
        <v>53</v>
      </c>
      <c r="D10" s="39" t="s">
        <v>75</v>
      </c>
      <c r="E10" s="39" t="s">
        <v>55</v>
      </c>
      <c r="F10" s="40" t="s">
        <v>80</v>
      </c>
      <c r="G10" s="40" t="s">
        <v>81</v>
      </c>
      <c r="H10" s="38">
        <v>2</v>
      </c>
      <c r="I10" s="38">
        <v>3</v>
      </c>
      <c r="J10" s="38">
        <v>6</v>
      </c>
      <c r="K10" s="38" t="s">
        <v>58</v>
      </c>
      <c r="L10" s="39" t="s">
        <v>63</v>
      </c>
      <c r="M10" s="40" t="s">
        <v>82</v>
      </c>
      <c r="N10" s="38">
        <v>1</v>
      </c>
      <c r="O10" s="38">
        <v>2</v>
      </c>
    </row>
    <row r="11" spans="1:15" ht="112.5" x14ac:dyDescent="0.25">
      <c r="A11" s="38">
        <v>8</v>
      </c>
      <c r="B11" s="39" t="s">
        <v>74</v>
      </c>
      <c r="C11" s="39" t="s">
        <v>83</v>
      </c>
      <c r="D11" s="39" t="s">
        <v>75</v>
      </c>
      <c r="E11" s="39" t="s">
        <v>55</v>
      </c>
      <c r="F11" s="40" t="s">
        <v>84</v>
      </c>
      <c r="G11" s="40" t="s">
        <v>85</v>
      </c>
      <c r="H11" s="38">
        <v>2</v>
      </c>
      <c r="I11" s="38">
        <v>4</v>
      </c>
      <c r="J11" s="38">
        <v>8</v>
      </c>
      <c r="K11" s="38" t="s">
        <v>58</v>
      </c>
      <c r="L11" s="39" t="s">
        <v>63</v>
      </c>
      <c r="M11" s="40" t="s">
        <v>86</v>
      </c>
      <c r="N11" s="38">
        <v>1</v>
      </c>
      <c r="O11" s="38">
        <v>3</v>
      </c>
    </row>
    <row r="12" spans="1:15" ht="56.25" x14ac:dyDescent="0.25">
      <c r="A12" s="38">
        <v>9</v>
      </c>
      <c r="B12" s="39" t="s">
        <v>74</v>
      </c>
      <c r="C12" s="39" t="s">
        <v>83</v>
      </c>
      <c r="D12" s="39" t="s">
        <v>75</v>
      </c>
      <c r="E12" s="39" t="s">
        <v>55</v>
      </c>
      <c r="F12" s="40" t="s">
        <v>87</v>
      </c>
      <c r="G12" s="40" t="s">
        <v>88</v>
      </c>
      <c r="H12" s="38">
        <v>2</v>
      </c>
      <c r="I12" s="38">
        <v>4</v>
      </c>
      <c r="J12" s="38">
        <v>8</v>
      </c>
      <c r="K12" s="38" t="s">
        <v>58</v>
      </c>
      <c r="L12" s="39" t="s">
        <v>63</v>
      </c>
      <c r="M12" s="40" t="s">
        <v>89</v>
      </c>
      <c r="N12" s="38">
        <v>1</v>
      </c>
      <c r="O12" s="38">
        <v>3</v>
      </c>
    </row>
    <row r="13" spans="1:15" ht="146.25" x14ac:dyDescent="0.25">
      <c r="A13" s="38">
        <v>10</v>
      </c>
      <c r="B13" s="39" t="s">
        <v>74</v>
      </c>
      <c r="C13" s="39" t="s">
        <v>83</v>
      </c>
      <c r="D13" s="39" t="s">
        <v>54</v>
      </c>
      <c r="E13" s="39" t="s">
        <v>55</v>
      </c>
      <c r="F13" s="40" t="s">
        <v>90</v>
      </c>
      <c r="G13" s="40" t="s">
        <v>71</v>
      </c>
      <c r="H13" s="38">
        <v>2</v>
      </c>
      <c r="I13" s="38">
        <v>3</v>
      </c>
      <c r="J13" s="38">
        <v>6</v>
      </c>
      <c r="K13" s="38" t="s">
        <v>58</v>
      </c>
      <c r="L13" s="39" t="s">
        <v>63</v>
      </c>
      <c r="M13" s="40" t="s">
        <v>91</v>
      </c>
      <c r="N13" s="38">
        <v>1</v>
      </c>
      <c r="O13" s="38">
        <v>2</v>
      </c>
    </row>
    <row r="14" spans="1:15" ht="191.25" x14ac:dyDescent="0.25">
      <c r="A14" s="38">
        <v>11</v>
      </c>
      <c r="B14" s="39" t="s">
        <v>52</v>
      </c>
      <c r="C14" s="39" t="s">
        <v>83</v>
      </c>
      <c r="D14" s="39" t="s">
        <v>54</v>
      </c>
      <c r="E14" s="39" t="s">
        <v>55</v>
      </c>
      <c r="F14" s="40" t="s">
        <v>92</v>
      </c>
      <c r="G14" s="40" t="s">
        <v>71</v>
      </c>
      <c r="H14" s="38">
        <v>2</v>
      </c>
      <c r="I14" s="38">
        <v>3</v>
      </c>
      <c r="J14" s="38">
        <v>6</v>
      </c>
      <c r="K14" s="38" t="s">
        <v>58</v>
      </c>
      <c r="L14" s="39" t="s">
        <v>63</v>
      </c>
      <c r="M14" s="40" t="s">
        <v>93</v>
      </c>
      <c r="N14" s="38">
        <v>1</v>
      </c>
      <c r="O14" s="38">
        <v>2</v>
      </c>
    </row>
    <row r="15" spans="1:15" ht="135" x14ac:dyDescent="0.25">
      <c r="A15" s="38">
        <v>12</v>
      </c>
      <c r="B15" s="39" t="s">
        <v>52</v>
      </c>
      <c r="C15" s="39" t="s">
        <v>53</v>
      </c>
      <c r="D15" s="39" t="s">
        <v>94</v>
      </c>
      <c r="E15" s="39" t="s">
        <v>55</v>
      </c>
      <c r="F15" s="40" t="s">
        <v>95</v>
      </c>
      <c r="G15" s="40" t="s">
        <v>96</v>
      </c>
      <c r="H15" s="38">
        <v>2</v>
      </c>
      <c r="I15" s="38">
        <v>3</v>
      </c>
      <c r="J15" s="38">
        <v>6</v>
      </c>
      <c r="K15" s="38" t="s">
        <v>58</v>
      </c>
      <c r="L15" s="39" t="s">
        <v>72</v>
      </c>
      <c r="M15" s="40" t="s">
        <v>97</v>
      </c>
      <c r="N15" s="38">
        <v>1</v>
      </c>
      <c r="O15" s="38">
        <v>2</v>
      </c>
    </row>
    <row r="16" spans="1:15" ht="101.25" x14ac:dyDescent="0.25">
      <c r="A16" s="38">
        <v>13</v>
      </c>
      <c r="B16" s="39" t="s">
        <v>52</v>
      </c>
      <c r="C16" s="39" t="s">
        <v>53</v>
      </c>
      <c r="D16" s="39" t="s">
        <v>75</v>
      </c>
      <c r="E16" s="39" t="s">
        <v>55</v>
      </c>
      <c r="F16" s="40" t="s">
        <v>98</v>
      </c>
      <c r="G16" s="40" t="s">
        <v>99</v>
      </c>
      <c r="H16" s="38">
        <v>2</v>
      </c>
      <c r="I16" s="38">
        <v>3</v>
      </c>
      <c r="J16" s="38">
        <v>6</v>
      </c>
      <c r="K16" s="38" t="s">
        <v>58</v>
      </c>
      <c r="L16" s="39" t="s">
        <v>72</v>
      </c>
      <c r="M16" s="40" t="s">
        <v>100</v>
      </c>
      <c r="N16" s="38">
        <v>1</v>
      </c>
      <c r="O16" s="38">
        <v>2</v>
      </c>
    </row>
    <row r="17" spans="1:15" ht="135" x14ac:dyDescent="0.25">
      <c r="A17" s="38">
        <v>14</v>
      </c>
      <c r="B17" s="39" t="s">
        <v>52</v>
      </c>
      <c r="C17" s="39" t="s">
        <v>53</v>
      </c>
      <c r="D17" s="39" t="s">
        <v>75</v>
      </c>
      <c r="E17" s="39" t="s">
        <v>55</v>
      </c>
      <c r="F17" s="40" t="s">
        <v>101</v>
      </c>
      <c r="G17" s="40" t="s">
        <v>102</v>
      </c>
      <c r="H17" s="38">
        <v>2</v>
      </c>
      <c r="I17" s="38">
        <v>3</v>
      </c>
      <c r="J17" s="38">
        <v>6</v>
      </c>
      <c r="K17" s="38" t="s">
        <v>58</v>
      </c>
      <c r="L17" s="39" t="s">
        <v>72</v>
      </c>
      <c r="M17" s="40" t="s">
        <v>66</v>
      </c>
      <c r="N17" s="38">
        <v>1</v>
      </c>
      <c r="O17" s="38">
        <v>2</v>
      </c>
    </row>
    <row r="18" spans="1:15" ht="101.25" x14ac:dyDescent="0.25">
      <c r="A18" s="38">
        <v>15</v>
      </c>
      <c r="B18" s="39" t="s">
        <v>52</v>
      </c>
      <c r="C18" s="39" t="s">
        <v>53</v>
      </c>
      <c r="D18" s="39" t="s">
        <v>75</v>
      </c>
      <c r="E18" s="39" t="s">
        <v>55</v>
      </c>
      <c r="F18" s="40" t="s">
        <v>103</v>
      </c>
      <c r="G18" s="40" t="s">
        <v>104</v>
      </c>
      <c r="H18" s="38">
        <v>1</v>
      </c>
      <c r="I18" s="38">
        <v>3</v>
      </c>
      <c r="J18" s="38">
        <v>3</v>
      </c>
      <c r="K18" s="38" t="s">
        <v>78</v>
      </c>
      <c r="L18" s="39" t="s">
        <v>63</v>
      </c>
      <c r="M18" s="40" t="s">
        <v>105</v>
      </c>
      <c r="N18" s="38">
        <v>1</v>
      </c>
      <c r="O18" s="38">
        <v>2</v>
      </c>
    </row>
    <row r="19" spans="1:15" ht="191.25" x14ac:dyDescent="0.25">
      <c r="A19" s="38">
        <v>16</v>
      </c>
      <c r="B19" s="39" t="s">
        <v>52</v>
      </c>
      <c r="C19" s="39" t="s">
        <v>53</v>
      </c>
      <c r="D19" s="39" t="s">
        <v>75</v>
      </c>
      <c r="E19" s="39" t="s">
        <v>55</v>
      </c>
      <c r="F19" s="40" t="s">
        <v>106</v>
      </c>
      <c r="G19" s="40" t="s">
        <v>107</v>
      </c>
      <c r="H19" s="38">
        <v>1</v>
      </c>
      <c r="I19" s="38">
        <v>3</v>
      </c>
      <c r="J19" s="38">
        <v>3</v>
      </c>
      <c r="K19" s="38" t="s">
        <v>78</v>
      </c>
      <c r="L19" s="39" t="s">
        <v>72</v>
      </c>
      <c r="M19" s="40" t="s">
        <v>93</v>
      </c>
      <c r="N19" s="38">
        <v>1</v>
      </c>
      <c r="O19" s="38">
        <v>2</v>
      </c>
    </row>
    <row r="20" spans="1:15" ht="192" customHeight="1" x14ac:dyDescent="0.25">
      <c r="A20" s="38">
        <v>17</v>
      </c>
      <c r="B20" s="39" t="s">
        <v>52</v>
      </c>
      <c r="C20" s="39" t="s">
        <v>53</v>
      </c>
      <c r="D20" s="39" t="s">
        <v>75</v>
      </c>
      <c r="E20" s="39" t="s">
        <v>55</v>
      </c>
      <c r="F20" s="40" t="s">
        <v>108</v>
      </c>
      <c r="G20" s="40" t="s">
        <v>109</v>
      </c>
      <c r="H20" s="38">
        <v>2</v>
      </c>
      <c r="I20" s="38">
        <v>3</v>
      </c>
      <c r="J20" s="38">
        <v>6</v>
      </c>
      <c r="K20" s="38" t="s">
        <v>58</v>
      </c>
      <c r="L20" s="39" t="s">
        <v>63</v>
      </c>
      <c r="M20" s="40" t="s">
        <v>105</v>
      </c>
      <c r="N20" s="38">
        <v>1</v>
      </c>
      <c r="O20" s="38">
        <v>2</v>
      </c>
    </row>
    <row r="21" spans="1:15" ht="15.75" customHeight="1" x14ac:dyDescent="0.25">
      <c r="A21" s="38">
        <v>18</v>
      </c>
      <c r="B21" s="39" t="s">
        <v>52</v>
      </c>
      <c r="C21" s="39" t="s">
        <v>53</v>
      </c>
      <c r="D21" s="39" t="s">
        <v>75</v>
      </c>
      <c r="E21" s="39" t="s">
        <v>55</v>
      </c>
      <c r="F21" s="40" t="s">
        <v>110</v>
      </c>
      <c r="G21" s="40" t="s">
        <v>68</v>
      </c>
      <c r="H21" s="38">
        <v>2</v>
      </c>
      <c r="I21" s="38">
        <v>3</v>
      </c>
      <c r="J21" s="38">
        <v>6</v>
      </c>
      <c r="K21" s="38" t="s">
        <v>58</v>
      </c>
      <c r="L21" s="39" t="s">
        <v>63</v>
      </c>
      <c r="M21" s="40" t="s">
        <v>111</v>
      </c>
      <c r="N21" s="38">
        <v>1</v>
      </c>
      <c r="O21" s="38">
        <v>2</v>
      </c>
    </row>
    <row r="22" spans="1:15" ht="15.75" customHeight="1" x14ac:dyDescent="0.25"/>
    <row r="23" spans="1:15" ht="15.75" customHeight="1" x14ac:dyDescent="0.25"/>
    <row r="24" spans="1:15" ht="15.75" customHeight="1" x14ac:dyDescent="0.25"/>
    <row r="25" spans="1:15" ht="15.75" customHeight="1" x14ac:dyDescent="0.25"/>
    <row r="26" spans="1:15" ht="15.75" customHeight="1" x14ac:dyDescent="0.25"/>
    <row r="27" spans="1:15" ht="15.75" customHeight="1" x14ac:dyDescent="0.25"/>
    <row r="28" spans="1:15" ht="15.75" customHeight="1" x14ac:dyDescent="0.25"/>
    <row r="29" spans="1:15" ht="15.75" customHeight="1" x14ac:dyDescent="0.25"/>
    <row r="30" spans="1:15" ht="15.75" customHeight="1" x14ac:dyDescent="0.25"/>
    <row r="31" spans="1:15" ht="15.75" customHeight="1" x14ac:dyDescent="0.25"/>
    <row r="32" spans="1:15"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16">
    <mergeCell ref="A1:A3"/>
    <mergeCell ref="B1:B3"/>
    <mergeCell ref="C1:C3"/>
    <mergeCell ref="D1:D3"/>
    <mergeCell ref="E1:E3"/>
    <mergeCell ref="F1:F3"/>
    <mergeCell ref="G1:G3"/>
    <mergeCell ref="N2:N3"/>
    <mergeCell ref="O2:O3"/>
    <mergeCell ref="H1:H3"/>
    <mergeCell ref="I1:I3"/>
    <mergeCell ref="J1:J3"/>
    <mergeCell ref="K1:K3"/>
    <mergeCell ref="L1:L3"/>
    <mergeCell ref="M1:M3"/>
    <mergeCell ref="N1:O1"/>
  </mergeCells>
  <pageMargins left="0.7" right="0.7" top="0.75" bottom="0.75" header="0" footer="0"/>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ADMIN Y FINANCIERA 2025</vt:lpstr>
      <vt:lpstr>OBLIGACIONES CONTRACTUALES</vt:lpstr>
      <vt:lpstr>MATRIZ</vt:lpstr>
      <vt:lpstr>'OBLIGACIONES CONTRACTUALES'!_Hlk188858963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ADMINISTRADOR1</dc:creator>
  <cp:keywords/>
  <dc:description/>
  <cp:lastModifiedBy>Angel Ovidio Medina Gomez</cp:lastModifiedBy>
  <cp:revision/>
  <dcterms:created xsi:type="dcterms:W3CDTF">2020-02-28T20:30:41Z</dcterms:created>
  <dcterms:modified xsi:type="dcterms:W3CDTF">2025-10-24T16:00:24Z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2025-01-20T21:16:40Z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bf79ddd6-539c-4bf4-88c0-79edf7d79c0e</vt:lpwstr>
  </property>
  <property fmtid="{D5CDD505-2E9C-101B-9397-08002B2CF9AE}" pid="8" name="MSIP_Label_fc111285-cafa-4fc9-8a9a-bd902089b24f_ContentBits">
    <vt:lpwstr>0</vt:lpwstr>
  </property>
</Properties>
</file>